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codeName="DieseArbeitsmappe"/>
  <mc:AlternateContent xmlns:mc="http://schemas.openxmlformats.org/markup-compatibility/2006">
    <mc:Choice Requires="x15">
      <x15ac:absPath xmlns:x15ac="http://schemas.microsoft.com/office/spreadsheetml/2010/11/ac" url="https://bdrde.sharepoint.com/teams/Vergabeverfahren-ECA-2026-016Unterhaltsreinigungbdr/Freigegebene Dokumente/3. Vergabeunterlagen zur Freigabe (Word-Dateien)/"/>
    </mc:Choice>
  </mc:AlternateContent>
  <xr:revisionPtr revIDLastSave="105" documentId="8_{4F036962-097D-4449-B788-260808E6E265}" xr6:coauthVersionLast="47" xr6:coauthVersionMax="47" xr10:uidLastSave="{7A35FD20-B482-43D7-8E76-A98E25A9B82E}"/>
  <bookViews>
    <workbookView xWindow="28680" yWindow="-120" windowWidth="29040" windowHeight="15720" tabRatio="907" firstSheet="3" activeTab="3" xr2:uid="{60F979D9-D62E-429D-BEFC-DD504695A853}"/>
  </bookViews>
  <sheets>
    <sheet name="Erklärung Bearbeitung Unterlage" sheetId="20" r:id="rId1"/>
    <sheet name="UR BDR" sheetId="2" r:id="rId2"/>
    <sheet name="Steuerung" sheetId="3" state="hidden" r:id="rId3"/>
    <sheet name="Stunden" sheetId="4" r:id="rId4"/>
    <sheet name="LV Grdrg" sheetId="5" r:id="rId5"/>
    <sheet name="LV Af" sheetId="6" r:id="rId6"/>
    <sheet name="LV Auf" sheetId="7" r:id="rId7"/>
    <sheet name="LV Bü" sheetId="8" r:id="rId8"/>
    <sheet name="LV Du" sheetId="9" r:id="rId9"/>
    <sheet name="LV FL" sheetId="10" r:id="rId10"/>
    <sheet name="LV Hof" sheetId="11" r:id="rId11"/>
    <sheet name="LV La" sheetId="12" r:id="rId12"/>
    <sheet name="LV Prod" sheetId="13" r:id="rId13"/>
    <sheet name="LV RRa" sheetId="14" state="hidden" r:id="rId14"/>
    <sheet name="LV RRb" sheetId="15" state="hidden" r:id="rId15"/>
    <sheet name="LV Sa" sheetId="16" r:id="rId16"/>
    <sheet name="LV Tk" sheetId="17" r:id="rId17"/>
    <sheet name="LV Tr" sheetId="18" r:id="rId18"/>
    <sheet name="LV Umkl" sheetId="19" r:id="rId19"/>
  </sheets>
  <definedNames>
    <definedName name="_xlnm._FilterDatabase" localSheetId="1" hidden="1">'UR BDR'!$A$2:$O$547</definedName>
    <definedName name="_xlnm.Print_Area" localSheetId="0">'Erklärung Bearbeitung Unterlage'!$A$1:$J$65</definedName>
    <definedName name="_xlnm.Print_Titles" localSheetId="5">'LV Af'!$B:$B</definedName>
    <definedName name="_xlnm.Print_Titles" localSheetId="6">'LV Auf'!$B:$B</definedName>
    <definedName name="_xlnm.Print_Titles" localSheetId="7">'LV Bü'!$B:$B</definedName>
    <definedName name="_xlnm.Print_Titles" localSheetId="8">'LV Du'!$B:$B</definedName>
    <definedName name="_xlnm.Print_Titles" localSheetId="9">'LV FL'!$B:$B</definedName>
    <definedName name="_xlnm.Print_Titles" localSheetId="10">'LV Hof'!$B:$B</definedName>
    <definedName name="_xlnm.Print_Titles" localSheetId="11">'LV La'!$B:$B</definedName>
    <definedName name="_xlnm.Print_Titles" localSheetId="12">'LV Prod'!$B:$B</definedName>
    <definedName name="_xlnm.Print_Titles" localSheetId="13">'LV RRa'!$B:$B</definedName>
    <definedName name="_xlnm.Print_Titles" localSheetId="14">'LV RRb'!$B:$B</definedName>
    <definedName name="_xlnm.Print_Titles" localSheetId="15">'LV Sa'!$B:$B</definedName>
    <definedName name="_xlnm.Print_Titles" localSheetId="16">'LV Tk'!$B:$B</definedName>
    <definedName name="_xlnm.Print_Titles" localSheetId="17">'LV Tr'!$B:$B</definedName>
    <definedName name="_xlnm.Print_Titles" localSheetId="18">'LV Umkl'!$B:$B</definedName>
    <definedName name="_xlnm.Print_Titles" localSheetId="1">'UR BDR'!$2:$2</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9" i="16" l="1"/>
  <c r="H133" i="3"/>
  <c r="R28" i="16"/>
  <c r="R27" i="16"/>
  <c r="R26" i="16"/>
  <c r="R25" i="16"/>
  <c r="R24" i="16"/>
  <c r="R23" i="16"/>
  <c r="R22" i="16"/>
  <c r="R21" i="16"/>
  <c r="R20" i="16"/>
  <c r="R19" i="16"/>
  <c r="R18" i="16"/>
  <c r="R17" i="16"/>
  <c r="R16" i="16"/>
  <c r="R15" i="16"/>
  <c r="R13" i="16"/>
  <c r="U13" i="16" s="1"/>
  <c r="R12" i="16"/>
  <c r="U12" i="16" s="1"/>
  <c r="R11" i="16"/>
  <c r="R4" i="16" s="1"/>
  <c r="U26" i="16"/>
  <c r="T28" i="16"/>
  <c r="U28" i="16"/>
  <c r="T27" i="16"/>
  <c r="T26" i="16"/>
  <c r="T25" i="16"/>
  <c r="U25" i="16" s="1"/>
  <c r="T24" i="16"/>
  <c r="U24" i="16" s="1"/>
  <c r="T23" i="16"/>
  <c r="T22" i="16"/>
  <c r="T21" i="16"/>
  <c r="T20" i="16"/>
  <c r="T19" i="16"/>
  <c r="T18" i="16"/>
  <c r="T17" i="16"/>
  <c r="U17" i="16" s="1"/>
  <c r="T16" i="16"/>
  <c r="T15" i="16"/>
  <c r="T13" i="16"/>
  <c r="T12" i="16"/>
  <c r="T11" i="16"/>
  <c r="R2" i="16"/>
  <c r="G44" i="20"/>
  <c r="H44" i="20" s="1"/>
  <c r="G43" i="20"/>
  <c r="H43" i="20" s="1"/>
  <c r="G42" i="20"/>
  <c r="H42" i="20" s="1"/>
  <c r="G41" i="20"/>
  <c r="H41" i="20" s="1"/>
  <c r="G40" i="20"/>
  <c r="H40" i="20" s="1"/>
  <c r="G39" i="20"/>
  <c r="H39" i="20" s="1"/>
  <c r="G38" i="20"/>
  <c r="H38" i="20" s="1"/>
  <c r="G37" i="20"/>
  <c r="H37" i="20" s="1"/>
  <c r="G36" i="20"/>
  <c r="H36" i="20" s="1"/>
  <c r="G35" i="20"/>
  <c r="H35" i="20" s="1"/>
  <c r="G34" i="20"/>
  <c r="H34" i="20" s="1"/>
  <c r="G33" i="20"/>
  <c r="H33" i="20" s="1"/>
  <c r="G32" i="20"/>
  <c r="H32" i="20" s="1"/>
  <c r="G31" i="20"/>
  <c r="H31" i="20" s="1"/>
  <c r="G30" i="20"/>
  <c r="H30" i="20" s="1"/>
  <c r="G28" i="20"/>
  <c r="H28" i="20" s="1"/>
  <c r="G27" i="20"/>
  <c r="H27" i="20" s="1"/>
  <c r="G26" i="20"/>
  <c r="H26" i="20" s="1"/>
  <c r="G25" i="20"/>
  <c r="H25" i="20" s="1"/>
  <c r="E17" i="20"/>
  <c r="E13" i="20"/>
  <c r="F2" i="19"/>
  <c r="L2" i="19"/>
  <c r="R2" i="19"/>
  <c r="X2" i="19"/>
  <c r="E9" i="19"/>
  <c r="K9" i="19"/>
  <c r="Q9" i="19"/>
  <c r="F11" i="19"/>
  <c r="F4" i="19" s="1"/>
  <c r="H11" i="19"/>
  <c r="L11" i="19"/>
  <c r="O11" i="19" s="1"/>
  <c r="O29" i="19" s="1"/>
  <c r="N11" i="19"/>
  <c r="R11" i="19"/>
  <c r="U11" i="19" s="1"/>
  <c r="U29" i="19" s="1"/>
  <c r="T11" i="19"/>
  <c r="Z11" i="19"/>
  <c r="F12" i="19"/>
  <c r="I12" i="19" s="1"/>
  <c r="H12" i="19"/>
  <c r="L12" i="19"/>
  <c r="O12" i="19" s="1"/>
  <c r="N12" i="19"/>
  <c r="R12" i="19"/>
  <c r="U12" i="19" s="1"/>
  <c r="T12" i="19"/>
  <c r="Z12" i="19"/>
  <c r="F13" i="19"/>
  <c r="I13" i="19" s="1"/>
  <c r="H13" i="19"/>
  <c r="L13" i="19"/>
  <c r="O13" i="19" s="1"/>
  <c r="N13" i="19"/>
  <c r="R13" i="19"/>
  <c r="U13" i="19" s="1"/>
  <c r="T13" i="19"/>
  <c r="X13" i="19"/>
  <c r="AA13" i="19" s="1"/>
  <c r="Z13" i="19"/>
  <c r="F15" i="19"/>
  <c r="I15" i="19" s="1"/>
  <c r="H15" i="19"/>
  <c r="L15" i="19"/>
  <c r="O15" i="19" s="1"/>
  <c r="N15" i="19"/>
  <c r="R15" i="19"/>
  <c r="U15" i="19" s="1"/>
  <c r="T15" i="19"/>
  <c r="Z15" i="19"/>
  <c r="F16" i="19"/>
  <c r="I16" i="19" s="1"/>
  <c r="H16" i="19"/>
  <c r="L16" i="19"/>
  <c r="O16" i="19" s="1"/>
  <c r="N16" i="19"/>
  <c r="R16" i="19"/>
  <c r="T16" i="19"/>
  <c r="X16" i="19"/>
  <c r="AA16" i="19" s="1"/>
  <c r="Z16" i="19"/>
  <c r="F17" i="19"/>
  <c r="H17" i="19"/>
  <c r="L17" i="19"/>
  <c r="O17" i="19" s="1"/>
  <c r="N17" i="19"/>
  <c r="R17" i="19"/>
  <c r="U17" i="19" s="1"/>
  <c r="T17" i="19"/>
  <c r="Z17" i="19"/>
  <c r="F18" i="19"/>
  <c r="I18" i="19" s="1"/>
  <c r="H18" i="19"/>
  <c r="L18" i="19"/>
  <c r="O18" i="19" s="1"/>
  <c r="N18" i="19"/>
  <c r="R18" i="19"/>
  <c r="U18" i="19" s="1"/>
  <c r="T18" i="19"/>
  <c r="Z18" i="19"/>
  <c r="F19" i="19"/>
  <c r="I19" i="19" s="1"/>
  <c r="H19" i="19"/>
  <c r="L19" i="19"/>
  <c r="O19" i="19" s="1"/>
  <c r="N19" i="19"/>
  <c r="R19" i="19"/>
  <c r="T19" i="19"/>
  <c r="Z19" i="19"/>
  <c r="F20" i="19"/>
  <c r="H20" i="19"/>
  <c r="L20" i="19"/>
  <c r="O20" i="19" s="1"/>
  <c r="N20" i="19"/>
  <c r="R20" i="19"/>
  <c r="U20" i="19" s="1"/>
  <c r="T20" i="19"/>
  <c r="Z20" i="19"/>
  <c r="F21" i="19"/>
  <c r="I21" i="19" s="1"/>
  <c r="H21" i="19"/>
  <c r="L21" i="19"/>
  <c r="O21" i="19" s="1"/>
  <c r="N21" i="19"/>
  <c r="R21" i="19"/>
  <c r="T21" i="19"/>
  <c r="Z21" i="19"/>
  <c r="F22" i="19"/>
  <c r="I22" i="19" s="1"/>
  <c r="H22" i="19"/>
  <c r="L22" i="19"/>
  <c r="O22" i="19" s="1"/>
  <c r="N22" i="19"/>
  <c r="R22" i="19"/>
  <c r="U22" i="19" s="1"/>
  <c r="T22" i="19"/>
  <c r="X22" i="19"/>
  <c r="AA22" i="19" s="1"/>
  <c r="Z22" i="19"/>
  <c r="F23" i="19"/>
  <c r="I23" i="19" s="1"/>
  <c r="H23" i="19"/>
  <c r="L23" i="19"/>
  <c r="O23" i="19" s="1"/>
  <c r="N23" i="19"/>
  <c r="R23" i="19"/>
  <c r="T23" i="19"/>
  <c r="Z23" i="19"/>
  <c r="F24" i="19"/>
  <c r="H24" i="19"/>
  <c r="L24" i="19"/>
  <c r="O24" i="19" s="1"/>
  <c r="N24" i="19"/>
  <c r="R24" i="19"/>
  <c r="U24" i="19" s="1"/>
  <c r="T24" i="19"/>
  <c r="Z24" i="19"/>
  <c r="F25" i="19"/>
  <c r="I25" i="19" s="1"/>
  <c r="H25" i="19"/>
  <c r="L25" i="19"/>
  <c r="O25" i="19" s="1"/>
  <c r="N25" i="19"/>
  <c r="R25" i="19"/>
  <c r="U25" i="19" s="1"/>
  <c r="T25" i="19"/>
  <c r="Z25" i="19"/>
  <c r="F26" i="19"/>
  <c r="I26" i="19" s="1"/>
  <c r="H26" i="19"/>
  <c r="L26" i="19"/>
  <c r="O26" i="19" s="1"/>
  <c r="N26" i="19"/>
  <c r="R26" i="19"/>
  <c r="U26" i="19" s="1"/>
  <c r="T26" i="19"/>
  <c r="X26" i="19"/>
  <c r="AA26" i="19" s="1"/>
  <c r="Z26" i="19"/>
  <c r="F27" i="19"/>
  <c r="I27" i="19" s="1"/>
  <c r="H27" i="19"/>
  <c r="L27" i="19"/>
  <c r="O27" i="19" s="1"/>
  <c r="N27" i="19"/>
  <c r="R27" i="19"/>
  <c r="T27" i="19"/>
  <c r="X27" i="19"/>
  <c r="AA27" i="19" s="1"/>
  <c r="Z27" i="19"/>
  <c r="F2" i="18"/>
  <c r="L2" i="18"/>
  <c r="R2" i="18"/>
  <c r="X2" i="18"/>
  <c r="AD2" i="18"/>
  <c r="E13" i="18"/>
  <c r="K13" i="18"/>
  <c r="Q13" i="18"/>
  <c r="F15" i="18"/>
  <c r="H15" i="18"/>
  <c r="L15" i="18"/>
  <c r="N15" i="18"/>
  <c r="R15" i="18"/>
  <c r="R6" i="18" s="1"/>
  <c r="T15" i="18"/>
  <c r="Z15" i="18"/>
  <c r="AD15" i="18"/>
  <c r="AD6" i="18" s="1"/>
  <c r="AF15" i="18"/>
  <c r="F16" i="18"/>
  <c r="I16" i="18" s="1"/>
  <c r="H16" i="18"/>
  <c r="L16" i="18"/>
  <c r="O16" i="18" s="1"/>
  <c r="N16" i="18"/>
  <c r="R16" i="18"/>
  <c r="T16" i="18"/>
  <c r="Z16" i="18"/>
  <c r="AD16" i="18"/>
  <c r="AG16" i="18" s="1"/>
  <c r="AF16" i="18"/>
  <c r="F17" i="18"/>
  <c r="I17" i="18" s="1"/>
  <c r="H17" i="18"/>
  <c r="L17" i="18"/>
  <c r="O17" i="18" s="1"/>
  <c r="O34" i="18" s="1"/>
  <c r="N17" i="18"/>
  <c r="R17" i="18"/>
  <c r="T17" i="18"/>
  <c r="Z17" i="18"/>
  <c r="AD17" i="18"/>
  <c r="AG17" i="18" s="1"/>
  <c r="AG34" i="18" s="1"/>
  <c r="AF17" i="18"/>
  <c r="F18" i="18"/>
  <c r="H18" i="18"/>
  <c r="L18" i="18"/>
  <c r="O18" i="18" s="1"/>
  <c r="N18" i="18"/>
  <c r="R18" i="18"/>
  <c r="T18" i="18"/>
  <c r="Z18" i="18"/>
  <c r="AD18" i="18"/>
  <c r="AF18" i="18"/>
  <c r="F19" i="18"/>
  <c r="I19" i="18" s="1"/>
  <c r="H19" i="18"/>
  <c r="L19" i="18"/>
  <c r="N19" i="18"/>
  <c r="R19" i="18"/>
  <c r="U19" i="18" s="1"/>
  <c r="T19" i="18"/>
  <c r="Z19" i="18"/>
  <c r="AD19" i="18"/>
  <c r="AG19" i="18" s="1"/>
  <c r="AF19" i="18"/>
  <c r="F21" i="18"/>
  <c r="H21" i="18"/>
  <c r="L21" i="18"/>
  <c r="O21" i="18" s="1"/>
  <c r="N21" i="18"/>
  <c r="R21" i="18"/>
  <c r="T21" i="18"/>
  <c r="Z21" i="18"/>
  <c r="AD21" i="18"/>
  <c r="AG21" i="18" s="1"/>
  <c r="AF21" i="18"/>
  <c r="F22" i="18"/>
  <c r="I22" i="18" s="1"/>
  <c r="H22" i="18"/>
  <c r="L22" i="18"/>
  <c r="N22" i="18"/>
  <c r="R22" i="18"/>
  <c r="U22" i="18" s="1"/>
  <c r="T22" i="18"/>
  <c r="Z22" i="18"/>
  <c r="AD22" i="18"/>
  <c r="AG22" i="18" s="1"/>
  <c r="AF22" i="18"/>
  <c r="F23" i="18"/>
  <c r="H23" i="18"/>
  <c r="L23" i="18"/>
  <c r="O23" i="18" s="1"/>
  <c r="N23" i="18"/>
  <c r="R23" i="18"/>
  <c r="T23" i="18"/>
  <c r="Z23" i="18"/>
  <c r="AD23" i="18"/>
  <c r="AG23" i="18" s="1"/>
  <c r="AF23" i="18"/>
  <c r="F24" i="18"/>
  <c r="I24" i="18" s="1"/>
  <c r="H24" i="18"/>
  <c r="L24" i="18"/>
  <c r="O24" i="18" s="1"/>
  <c r="N24" i="18"/>
  <c r="R24" i="18"/>
  <c r="T24" i="18"/>
  <c r="X24" i="18"/>
  <c r="AA24" i="18" s="1"/>
  <c r="Z24" i="18"/>
  <c r="AD24" i="18"/>
  <c r="AG24" i="18" s="1"/>
  <c r="AF24" i="18"/>
  <c r="F25" i="18"/>
  <c r="H25" i="18"/>
  <c r="L25" i="18"/>
  <c r="O25" i="18" s="1"/>
  <c r="N25" i="18"/>
  <c r="R25" i="18"/>
  <c r="U25" i="18" s="1"/>
  <c r="T25" i="18"/>
  <c r="Z25" i="18"/>
  <c r="AD25" i="18"/>
  <c r="AG25" i="18" s="1"/>
  <c r="AF25" i="18"/>
  <c r="F26" i="18"/>
  <c r="I26" i="18" s="1"/>
  <c r="H26" i="18"/>
  <c r="L26" i="18"/>
  <c r="O26" i="18" s="1"/>
  <c r="N26" i="18"/>
  <c r="R26" i="18"/>
  <c r="U26" i="18" s="1"/>
  <c r="T26" i="18"/>
  <c r="Z26" i="18"/>
  <c r="AD26" i="18"/>
  <c r="AG26" i="18" s="1"/>
  <c r="AF26" i="18"/>
  <c r="F27" i="18"/>
  <c r="H27" i="18"/>
  <c r="L27" i="18"/>
  <c r="O27" i="18" s="1"/>
  <c r="N27" i="18"/>
  <c r="R27" i="18"/>
  <c r="T27" i="18"/>
  <c r="Z27" i="18"/>
  <c r="AD27" i="18"/>
  <c r="AG27" i="18" s="1"/>
  <c r="AF27" i="18"/>
  <c r="F28" i="18"/>
  <c r="H28" i="18"/>
  <c r="L28" i="18"/>
  <c r="N28" i="18"/>
  <c r="R28" i="18"/>
  <c r="T28" i="18"/>
  <c r="Z28" i="18"/>
  <c r="AD28" i="18"/>
  <c r="AG28" i="18" s="1"/>
  <c r="AF28" i="18"/>
  <c r="F29" i="18"/>
  <c r="H29" i="18"/>
  <c r="L29" i="18"/>
  <c r="O29" i="18" s="1"/>
  <c r="N29" i="18"/>
  <c r="R29" i="18"/>
  <c r="T29" i="18"/>
  <c r="X29" i="18"/>
  <c r="Z29" i="18"/>
  <c r="AD29" i="18"/>
  <c r="AF29" i="18"/>
  <c r="F30" i="18"/>
  <c r="I30" i="18" s="1"/>
  <c r="H30" i="18"/>
  <c r="L30" i="18"/>
  <c r="O30" i="18" s="1"/>
  <c r="N30" i="18"/>
  <c r="R30" i="18"/>
  <c r="U30" i="18" s="1"/>
  <c r="T30" i="18"/>
  <c r="X30" i="18"/>
  <c r="Z30" i="18"/>
  <c r="AD30" i="18"/>
  <c r="AF30" i="18"/>
  <c r="I34" i="18"/>
  <c r="F2" i="17"/>
  <c r="E13" i="17"/>
  <c r="F15" i="17"/>
  <c r="I15" i="17" s="1"/>
  <c r="H15" i="17"/>
  <c r="F16" i="17"/>
  <c r="I16" i="17" s="1"/>
  <c r="H16" i="17"/>
  <c r="F17" i="17"/>
  <c r="I17" i="17" s="1"/>
  <c r="I38" i="17" s="1"/>
  <c r="H17" i="17"/>
  <c r="F18" i="17"/>
  <c r="I18" i="17" s="1"/>
  <c r="H18" i="17"/>
  <c r="F20" i="17"/>
  <c r="H20" i="17"/>
  <c r="F21" i="17"/>
  <c r="H21" i="17"/>
  <c r="F22" i="17"/>
  <c r="I22" i="17" s="1"/>
  <c r="H22" i="17"/>
  <c r="F23" i="17"/>
  <c r="I23" i="17" s="1"/>
  <c r="H23" i="17"/>
  <c r="F24" i="17"/>
  <c r="I24" i="17" s="1"/>
  <c r="H24" i="17"/>
  <c r="F25" i="17"/>
  <c r="I25" i="17" s="1"/>
  <c r="H25" i="17"/>
  <c r="F26" i="17"/>
  <c r="I26" i="17" s="1"/>
  <c r="H26" i="17"/>
  <c r="F27" i="17"/>
  <c r="I27" i="17" s="1"/>
  <c r="H27" i="17"/>
  <c r="F28" i="17"/>
  <c r="H28" i="17"/>
  <c r="F29" i="17"/>
  <c r="I29" i="17" s="1"/>
  <c r="H29" i="17"/>
  <c r="F30" i="17"/>
  <c r="I30" i="17" s="1"/>
  <c r="H30" i="17"/>
  <c r="F31" i="17"/>
  <c r="I31" i="17" s="1"/>
  <c r="H31" i="17"/>
  <c r="F32" i="17"/>
  <c r="I32" i="17" s="1"/>
  <c r="H32" i="17"/>
  <c r="F33" i="17"/>
  <c r="H33" i="17"/>
  <c r="F34" i="17"/>
  <c r="I34" i="17" s="1"/>
  <c r="H34" i="17"/>
  <c r="F2" i="16"/>
  <c r="L2" i="16"/>
  <c r="E9" i="16"/>
  <c r="K9" i="16"/>
  <c r="F11" i="16"/>
  <c r="H11" i="16"/>
  <c r="L11" i="16"/>
  <c r="O11" i="16" s="1"/>
  <c r="O30" i="16" s="1"/>
  <c r="N11" i="16"/>
  <c r="F12" i="16"/>
  <c r="H12" i="16"/>
  <c r="L12" i="16"/>
  <c r="O12" i="16" s="1"/>
  <c r="N12" i="16"/>
  <c r="F13" i="16"/>
  <c r="H13" i="16"/>
  <c r="L13" i="16"/>
  <c r="O13" i="16" s="1"/>
  <c r="N13" i="16"/>
  <c r="F15" i="16"/>
  <c r="H15" i="16"/>
  <c r="L15" i="16"/>
  <c r="O15" i="16" s="1"/>
  <c r="N15" i="16"/>
  <c r="F16" i="16"/>
  <c r="H16" i="16"/>
  <c r="L16" i="16"/>
  <c r="O16" i="16" s="1"/>
  <c r="N16" i="16"/>
  <c r="F17" i="16"/>
  <c r="H17" i="16"/>
  <c r="I17" i="16" s="1"/>
  <c r="L17" i="16"/>
  <c r="O17" i="16" s="1"/>
  <c r="N17" i="16"/>
  <c r="F18" i="16"/>
  <c r="H18" i="16"/>
  <c r="L18" i="16"/>
  <c r="N18" i="16"/>
  <c r="F19" i="16"/>
  <c r="H19" i="16"/>
  <c r="L19" i="16"/>
  <c r="O19" i="16" s="1"/>
  <c r="N19" i="16"/>
  <c r="F20" i="16"/>
  <c r="H20" i="16"/>
  <c r="L20" i="16"/>
  <c r="O20" i="16" s="1"/>
  <c r="N20" i="16"/>
  <c r="F21" i="16"/>
  <c r="H21" i="16"/>
  <c r="L21" i="16"/>
  <c r="O21" i="16" s="1"/>
  <c r="N21" i="16"/>
  <c r="F22" i="16"/>
  <c r="H22" i="16"/>
  <c r="L22" i="16"/>
  <c r="O22" i="16" s="1"/>
  <c r="N22" i="16"/>
  <c r="F23" i="16"/>
  <c r="H23" i="16"/>
  <c r="L23" i="16"/>
  <c r="O23" i="16" s="1"/>
  <c r="N23" i="16"/>
  <c r="F24" i="16"/>
  <c r="H24" i="16"/>
  <c r="L24" i="16"/>
  <c r="O24" i="16" s="1"/>
  <c r="N24" i="16"/>
  <c r="F25" i="16"/>
  <c r="H25" i="16"/>
  <c r="L25" i="16"/>
  <c r="O25" i="16" s="1"/>
  <c r="N25" i="16"/>
  <c r="F26" i="16"/>
  <c r="I26" i="16" s="1"/>
  <c r="H26" i="16"/>
  <c r="L26" i="16"/>
  <c r="O26" i="16" s="1"/>
  <c r="N26" i="16"/>
  <c r="F27" i="16"/>
  <c r="H27" i="16"/>
  <c r="L27" i="16"/>
  <c r="O27" i="16" s="1"/>
  <c r="N27" i="16"/>
  <c r="F28" i="16"/>
  <c r="H28" i="16"/>
  <c r="L28" i="16"/>
  <c r="N28" i="16"/>
  <c r="F2" i="15"/>
  <c r="L2" i="15"/>
  <c r="R2" i="15"/>
  <c r="X2" i="15"/>
  <c r="E13" i="15"/>
  <c r="K13" i="15"/>
  <c r="Q13" i="15"/>
  <c r="F15" i="15"/>
  <c r="H15" i="15"/>
  <c r="L15" i="15"/>
  <c r="L6" i="15" s="1"/>
  <c r="N15" i="15"/>
  <c r="R15" i="15"/>
  <c r="T15" i="15"/>
  <c r="Z15" i="15"/>
  <c r="F16" i="15"/>
  <c r="I16" i="15" s="1"/>
  <c r="H16" i="15"/>
  <c r="L16" i="15"/>
  <c r="O16" i="15" s="1"/>
  <c r="N16" i="15"/>
  <c r="R16" i="15"/>
  <c r="U16" i="15" s="1"/>
  <c r="T16" i="15"/>
  <c r="Z16" i="15"/>
  <c r="F17" i="15"/>
  <c r="I17" i="15" s="1"/>
  <c r="I42" i="15" s="1"/>
  <c r="H17" i="15"/>
  <c r="L17" i="15"/>
  <c r="N17" i="15"/>
  <c r="R17" i="15"/>
  <c r="U17" i="15" s="1"/>
  <c r="U42" i="15" s="1"/>
  <c r="T17" i="15"/>
  <c r="Z17" i="15"/>
  <c r="F18" i="15"/>
  <c r="I18" i="15" s="1"/>
  <c r="H18" i="15"/>
  <c r="F19" i="15"/>
  <c r="H19" i="15"/>
  <c r="L19" i="15"/>
  <c r="O19" i="15" s="1"/>
  <c r="N19" i="15"/>
  <c r="R19" i="15"/>
  <c r="U19" i="15" s="1"/>
  <c r="T19" i="15"/>
  <c r="X19" i="15"/>
  <c r="AA19" i="15" s="1"/>
  <c r="Z19" i="15"/>
  <c r="F21" i="15"/>
  <c r="I21" i="15" s="1"/>
  <c r="H21" i="15"/>
  <c r="L21" i="15"/>
  <c r="O21" i="15" s="1"/>
  <c r="N21" i="15"/>
  <c r="R21" i="15"/>
  <c r="U21" i="15" s="1"/>
  <c r="T21" i="15"/>
  <c r="Z21" i="15"/>
  <c r="F22" i="15"/>
  <c r="H22" i="15"/>
  <c r="L22" i="15"/>
  <c r="O22" i="15" s="1"/>
  <c r="N22" i="15"/>
  <c r="R22" i="15"/>
  <c r="U22" i="15" s="1"/>
  <c r="T22" i="15"/>
  <c r="X22" i="15"/>
  <c r="AA22" i="15" s="1"/>
  <c r="Z22" i="15"/>
  <c r="F23" i="15"/>
  <c r="I23" i="15" s="1"/>
  <c r="H23" i="15"/>
  <c r="L23" i="15"/>
  <c r="O23" i="15" s="1"/>
  <c r="N23" i="15"/>
  <c r="R23" i="15"/>
  <c r="U23" i="15" s="1"/>
  <c r="T23" i="15"/>
  <c r="Z23" i="15"/>
  <c r="F24" i="15"/>
  <c r="H24" i="15"/>
  <c r="L24" i="15"/>
  <c r="O24" i="15" s="1"/>
  <c r="N24" i="15"/>
  <c r="R24" i="15"/>
  <c r="U24" i="15" s="1"/>
  <c r="T24" i="15"/>
  <c r="Z24" i="15"/>
  <c r="F25" i="15"/>
  <c r="I25" i="15" s="1"/>
  <c r="H25" i="15"/>
  <c r="L25" i="15"/>
  <c r="O25" i="15" s="1"/>
  <c r="N25" i="15"/>
  <c r="R25" i="15"/>
  <c r="U25" i="15" s="1"/>
  <c r="T25" i="15"/>
  <c r="Z25" i="15"/>
  <c r="F26" i="15"/>
  <c r="I26" i="15" s="1"/>
  <c r="H26" i="15"/>
  <c r="L26" i="15"/>
  <c r="O26" i="15" s="1"/>
  <c r="N26" i="15"/>
  <c r="R26" i="15"/>
  <c r="U26" i="15" s="1"/>
  <c r="T26" i="15"/>
  <c r="Z26" i="15"/>
  <c r="F27" i="15"/>
  <c r="I27" i="15" s="1"/>
  <c r="H27" i="15"/>
  <c r="L27" i="15"/>
  <c r="O27" i="15" s="1"/>
  <c r="N27" i="15"/>
  <c r="R27" i="15"/>
  <c r="U27" i="15" s="1"/>
  <c r="T27" i="15"/>
  <c r="Z27" i="15"/>
  <c r="F28" i="15"/>
  <c r="H28" i="15"/>
  <c r="L28" i="15"/>
  <c r="O28" i="15" s="1"/>
  <c r="N28" i="15"/>
  <c r="R28" i="15"/>
  <c r="U28" i="15" s="1"/>
  <c r="T28" i="15"/>
  <c r="Z28" i="15"/>
  <c r="F29" i="15"/>
  <c r="I29" i="15" s="1"/>
  <c r="H29" i="15"/>
  <c r="L29" i="15"/>
  <c r="O29" i="15" s="1"/>
  <c r="N29" i="15"/>
  <c r="R29" i="15"/>
  <c r="U29" i="15" s="1"/>
  <c r="T29" i="15"/>
  <c r="Z29" i="15"/>
  <c r="F30" i="15"/>
  <c r="H30" i="15"/>
  <c r="L30" i="15"/>
  <c r="O30" i="15" s="1"/>
  <c r="N30" i="15"/>
  <c r="R30" i="15"/>
  <c r="U30" i="15" s="1"/>
  <c r="T30" i="15"/>
  <c r="Z30" i="15"/>
  <c r="F31" i="15"/>
  <c r="I31" i="15" s="1"/>
  <c r="H31" i="15"/>
  <c r="L31" i="15"/>
  <c r="O31" i="15" s="1"/>
  <c r="N31" i="15"/>
  <c r="R31" i="15"/>
  <c r="U31" i="15" s="1"/>
  <c r="T31" i="15"/>
  <c r="X31" i="15"/>
  <c r="AA31" i="15" s="1"/>
  <c r="Z31" i="15"/>
  <c r="F32" i="15"/>
  <c r="H32" i="15"/>
  <c r="L32" i="15"/>
  <c r="O32" i="15" s="1"/>
  <c r="N32" i="15"/>
  <c r="R32" i="15"/>
  <c r="U32" i="15" s="1"/>
  <c r="T32" i="15"/>
  <c r="Z32" i="15"/>
  <c r="F33" i="15"/>
  <c r="H33" i="15"/>
  <c r="L33" i="15"/>
  <c r="O33" i="15" s="1"/>
  <c r="N33" i="15"/>
  <c r="R33" i="15"/>
  <c r="U33" i="15" s="1"/>
  <c r="T33" i="15"/>
  <c r="Z33" i="15"/>
  <c r="F34" i="15"/>
  <c r="H34" i="15"/>
  <c r="L34" i="15"/>
  <c r="O34" i="15" s="1"/>
  <c r="N34" i="15"/>
  <c r="R34" i="15"/>
  <c r="U34" i="15" s="1"/>
  <c r="T34" i="15"/>
  <c r="X34" i="15"/>
  <c r="AA34" i="15" s="1"/>
  <c r="Z34" i="15"/>
  <c r="F35" i="15"/>
  <c r="I35" i="15" s="1"/>
  <c r="H35" i="15"/>
  <c r="L35" i="15"/>
  <c r="O35" i="15" s="1"/>
  <c r="N35" i="15"/>
  <c r="R35" i="15"/>
  <c r="U35" i="15" s="1"/>
  <c r="T35" i="15"/>
  <c r="X35" i="15"/>
  <c r="AA35" i="15" s="1"/>
  <c r="Z35" i="15"/>
  <c r="F36" i="15"/>
  <c r="H36" i="15"/>
  <c r="F37" i="15"/>
  <c r="I37" i="15" s="1"/>
  <c r="H37" i="15"/>
  <c r="F38" i="15"/>
  <c r="I38" i="15" s="1"/>
  <c r="H38" i="15"/>
  <c r="L38" i="15"/>
  <c r="O38" i="15" s="1"/>
  <c r="N38" i="15"/>
  <c r="R38" i="15"/>
  <c r="T38" i="15"/>
  <c r="X38" i="15"/>
  <c r="AA38" i="15" s="1"/>
  <c r="Z38" i="15"/>
  <c r="F2" i="14"/>
  <c r="L2" i="14"/>
  <c r="R2" i="14"/>
  <c r="X2" i="14"/>
  <c r="E13" i="14"/>
  <c r="K13" i="14"/>
  <c r="Q13" i="14"/>
  <c r="F15" i="14"/>
  <c r="F6" i="14" s="1"/>
  <c r="H15" i="14"/>
  <c r="L15" i="14"/>
  <c r="L6" i="14" s="1"/>
  <c r="N15" i="14"/>
  <c r="R15" i="14"/>
  <c r="T15" i="14"/>
  <c r="Z15" i="14"/>
  <c r="F16" i="14"/>
  <c r="I16" i="14" s="1"/>
  <c r="H16" i="14"/>
  <c r="L16" i="14"/>
  <c r="N16" i="14"/>
  <c r="R16" i="14"/>
  <c r="U16" i="14" s="1"/>
  <c r="T16" i="14"/>
  <c r="Z16" i="14"/>
  <c r="F17" i="14"/>
  <c r="H17" i="14"/>
  <c r="L17" i="14"/>
  <c r="O17" i="14" s="1"/>
  <c r="N17" i="14"/>
  <c r="R17" i="14"/>
  <c r="U17" i="14" s="1"/>
  <c r="T17" i="14"/>
  <c r="Z17" i="14"/>
  <c r="F18" i="14"/>
  <c r="I18" i="14" s="1"/>
  <c r="H18" i="14"/>
  <c r="F19" i="14"/>
  <c r="H19" i="14"/>
  <c r="L19" i="14"/>
  <c r="O19" i="14" s="1"/>
  <c r="N19" i="14"/>
  <c r="R19" i="14"/>
  <c r="U19" i="14" s="1"/>
  <c r="T19" i="14"/>
  <c r="X19" i="14"/>
  <c r="AA19" i="14" s="1"/>
  <c r="Z19" i="14"/>
  <c r="F21" i="14"/>
  <c r="I21" i="14" s="1"/>
  <c r="H21" i="14"/>
  <c r="L21" i="14"/>
  <c r="O21" i="14" s="1"/>
  <c r="N21" i="14"/>
  <c r="R21" i="14"/>
  <c r="T21" i="14"/>
  <c r="Z21" i="14"/>
  <c r="F22" i="14"/>
  <c r="I22" i="14" s="1"/>
  <c r="H22" i="14"/>
  <c r="L22" i="14"/>
  <c r="O22" i="14" s="1"/>
  <c r="N22" i="14"/>
  <c r="R22" i="14"/>
  <c r="U22" i="14" s="1"/>
  <c r="T22" i="14"/>
  <c r="X22" i="14"/>
  <c r="AA22" i="14" s="1"/>
  <c r="Z22" i="14"/>
  <c r="F23" i="14"/>
  <c r="I23" i="14" s="1"/>
  <c r="H23" i="14"/>
  <c r="L23" i="14"/>
  <c r="O23" i="14" s="1"/>
  <c r="N23" i="14"/>
  <c r="R23" i="14"/>
  <c r="T23" i="14"/>
  <c r="Z23" i="14"/>
  <c r="F24" i="14"/>
  <c r="I24" i="14" s="1"/>
  <c r="H24" i="14"/>
  <c r="L24" i="14"/>
  <c r="O24" i="14" s="1"/>
  <c r="N24" i="14"/>
  <c r="R24" i="14"/>
  <c r="U24" i="14" s="1"/>
  <c r="T24" i="14"/>
  <c r="Z24" i="14"/>
  <c r="F25" i="14"/>
  <c r="I25" i="14" s="1"/>
  <c r="H25" i="14"/>
  <c r="L25" i="14"/>
  <c r="O25" i="14" s="1"/>
  <c r="N25" i="14"/>
  <c r="R25" i="14"/>
  <c r="T25" i="14"/>
  <c r="Z25" i="14"/>
  <c r="F26" i="14"/>
  <c r="I26" i="14" s="1"/>
  <c r="H26" i="14"/>
  <c r="L26" i="14"/>
  <c r="O26" i="14" s="1"/>
  <c r="N26" i="14"/>
  <c r="R26" i="14"/>
  <c r="T26" i="14"/>
  <c r="Z26" i="14"/>
  <c r="F27" i="14"/>
  <c r="I27" i="14" s="1"/>
  <c r="H27" i="14"/>
  <c r="L27" i="14"/>
  <c r="O27" i="14" s="1"/>
  <c r="N27" i="14"/>
  <c r="R27" i="14"/>
  <c r="U27" i="14" s="1"/>
  <c r="T27" i="14"/>
  <c r="Z27" i="14"/>
  <c r="F28" i="14"/>
  <c r="I28" i="14" s="1"/>
  <c r="H28" i="14"/>
  <c r="L28" i="14"/>
  <c r="O28" i="14" s="1"/>
  <c r="N28" i="14"/>
  <c r="R28" i="14"/>
  <c r="T28" i="14"/>
  <c r="Z28" i="14"/>
  <c r="F29" i="14"/>
  <c r="I29" i="14" s="1"/>
  <c r="H29" i="14"/>
  <c r="L29" i="14"/>
  <c r="O29" i="14" s="1"/>
  <c r="N29" i="14"/>
  <c r="R29" i="14"/>
  <c r="T29" i="14"/>
  <c r="Z29" i="14"/>
  <c r="F30" i="14"/>
  <c r="I30" i="14" s="1"/>
  <c r="H30" i="14"/>
  <c r="L30" i="14"/>
  <c r="O30" i="14" s="1"/>
  <c r="N30" i="14"/>
  <c r="R30" i="14"/>
  <c r="U30" i="14" s="1"/>
  <c r="T30" i="14"/>
  <c r="Z30" i="14"/>
  <c r="F31" i="14"/>
  <c r="I31" i="14" s="1"/>
  <c r="H31" i="14"/>
  <c r="L31" i="14"/>
  <c r="O31" i="14" s="1"/>
  <c r="N31" i="14"/>
  <c r="R31" i="14"/>
  <c r="T31" i="14"/>
  <c r="X31" i="14"/>
  <c r="AA31" i="14" s="1"/>
  <c r="Z31" i="14"/>
  <c r="F32" i="14"/>
  <c r="H32" i="14"/>
  <c r="L32" i="14"/>
  <c r="O32" i="14" s="1"/>
  <c r="N32" i="14"/>
  <c r="R32" i="14"/>
  <c r="U32" i="14" s="1"/>
  <c r="T32" i="14"/>
  <c r="Z32" i="14"/>
  <c r="F33" i="14"/>
  <c r="I33" i="14" s="1"/>
  <c r="H33" i="14"/>
  <c r="L33" i="14"/>
  <c r="O33" i="14" s="1"/>
  <c r="N33" i="14"/>
  <c r="R33" i="14"/>
  <c r="U33" i="14" s="1"/>
  <c r="T33" i="14"/>
  <c r="Z33" i="14"/>
  <c r="F34" i="14"/>
  <c r="I34" i="14" s="1"/>
  <c r="H34" i="14"/>
  <c r="L34" i="14"/>
  <c r="O34" i="14" s="1"/>
  <c r="N34" i="14"/>
  <c r="R34" i="14"/>
  <c r="U34" i="14" s="1"/>
  <c r="T34" i="14"/>
  <c r="X34" i="14"/>
  <c r="AA34" i="14" s="1"/>
  <c r="Z34" i="14"/>
  <c r="F35" i="14"/>
  <c r="I35" i="14" s="1"/>
  <c r="H35" i="14"/>
  <c r="L35" i="14"/>
  <c r="O35" i="14" s="1"/>
  <c r="N35" i="14"/>
  <c r="R35" i="14"/>
  <c r="U35" i="14" s="1"/>
  <c r="T35" i="14"/>
  <c r="X35" i="14"/>
  <c r="AA35" i="14" s="1"/>
  <c r="Z35" i="14"/>
  <c r="F36" i="14"/>
  <c r="I36" i="14" s="1"/>
  <c r="H36" i="14"/>
  <c r="F37" i="14"/>
  <c r="I37" i="14" s="1"/>
  <c r="H37" i="14"/>
  <c r="L37" i="14"/>
  <c r="O37" i="14" s="1"/>
  <c r="N37" i="14"/>
  <c r="R37" i="14"/>
  <c r="U37" i="14" s="1"/>
  <c r="T37" i="14"/>
  <c r="X37" i="14"/>
  <c r="AA37" i="14" s="1"/>
  <c r="Z37" i="14"/>
  <c r="F2" i="13"/>
  <c r="L2" i="13"/>
  <c r="R2" i="13"/>
  <c r="X2" i="13"/>
  <c r="AD2" i="13"/>
  <c r="AJ2" i="13"/>
  <c r="AP2" i="13"/>
  <c r="E13" i="13"/>
  <c r="K13" i="13"/>
  <c r="Q13" i="13"/>
  <c r="F15" i="13"/>
  <c r="I15" i="13" s="1"/>
  <c r="H15" i="13"/>
  <c r="L15" i="13"/>
  <c r="N15" i="13"/>
  <c r="R15" i="13"/>
  <c r="U15" i="13" s="1"/>
  <c r="T15" i="13"/>
  <c r="Z15" i="13"/>
  <c r="AD15" i="13"/>
  <c r="AD6" i="13" s="1"/>
  <c r="AF15" i="13"/>
  <c r="AJ15" i="13"/>
  <c r="AL15" i="13"/>
  <c r="AP15" i="13"/>
  <c r="AP6" i="13" s="1"/>
  <c r="AR15" i="13"/>
  <c r="F16" i="13"/>
  <c r="I16" i="13" s="1"/>
  <c r="H16" i="13"/>
  <c r="L16" i="13"/>
  <c r="O16" i="13" s="1"/>
  <c r="N16" i="13"/>
  <c r="R16" i="13"/>
  <c r="U16" i="13" s="1"/>
  <c r="T16" i="13"/>
  <c r="Z16" i="13"/>
  <c r="AD16" i="13"/>
  <c r="AG16" i="13" s="1"/>
  <c r="AF16" i="13"/>
  <c r="AJ16" i="13"/>
  <c r="AM16" i="13" s="1"/>
  <c r="AL16" i="13"/>
  <c r="AP16" i="13"/>
  <c r="AS16" i="13" s="1"/>
  <c r="AR16" i="13"/>
  <c r="F17" i="13"/>
  <c r="I17" i="13" s="1"/>
  <c r="I39" i="13" s="1"/>
  <c r="H17" i="13"/>
  <c r="L17" i="13"/>
  <c r="O17" i="13" s="1"/>
  <c r="O39" i="13" s="1"/>
  <c r="N17" i="13"/>
  <c r="R17" i="13"/>
  <c r="U17" i="13" s="1"/>
  <c r="T17" i="13"/>
  <c r="Z17" i="13"/>
  <c r="AD17" i="13"/>
  <c r="AG17" i="13" s="1"/>
  <c r="AF17" i="13"/>
  <c r="AJ17" i="13"/>
  <c r="AM17" i="13" s="1"/>
  <c r="AL17" i="13"/>
  <c r="AP17" i="13"/>
  <c r="AS17" i="13" s="1"/>
  <c r="AR17" i="13"/>
  <c r="F18" i="13"/>
  <c r="I18" i="13" s="1"/>
  <c r="H18" i="13"/>
  <c r="L18" i="13"/>
  <c r="O18" i="13" s="1"/>
  <c r="N18" i="13"/>
  <c r="R18" i="13"/>
  <c r="U18" i="13" s="1"/>
  <c r="T18" i="13"/>
  <c r="X18" i="13"/>
  <c r="AA18" i="13" s="1"/>
  <c r="Z18" i="13"/>
  <c r="AD18" i="13"/>
  <c r="AF18" i="13"/>
  <c r="AJ18" i="13"/>
  <c r="AM18" i="13" s="1"/>
  <c r="AL18" i="13"/>
  <c r="AP18" i="13"/>
  <c r="AS18" i="13" s="1"/>
  <c r="AR18" i="13"/>
  <c r="F20" i="13"/>
  <c r="I20" i="13" s="1"/>
  <c r="H20" i="13"/>
  <c r="L20" i="13"/>
  <c r="N20" i="13"/>
  <c r="R20" i="13"/>
  <c r="U20" i="13" s="1"/>
  <c r="T20" i="13"/>
  <c r="Z20" i="13"/>
  <c r="AD20" i="13"/>
  <c r="AG20" i="13" s="1"/>
  <c r="AF20" i="13"/>
  <c r="AJ20" i="13"/>
  <c r="AM20" i="13" s="1"/>
  <c r="AL20" i="13"/>
  <c r="AP20" i="13"/>
  <c r="AS20" i="13" s="1"/>
  <c r="AR20" i="13"/>
  <c r="F21" i="13"/>
  <c r="I21" i="13" s="1"/>
  <c r="H21" i="13"/>
  <c r="L21" i="13"/>
  <c r="O21" i="13" s="1"/>
  <c r="N21" i="13"/>
  <c r="R21" i="13"/>
  <c r="U21" i="13" s="1"/>
  <c r="T21" i="13"/>
  <c r="X21" i="13"/>
  <c r="AA21" i="13" s="1"/>
  <c r="Z21" i="13"/>
  <c r="AD21" i="13"/>
  <c r="AG21" i="13" s="1"/>
  <c r="AF21" i="13"/>
  <c r="AJ21" i="13"/>
  <c r="AM21" i="13" s="1"/>
  <c r="AL21" i="13"/>
  <c r="AP21" i="13"/>
  <c r="AS21" i="13" s="1"/>
  <c r="AR21" i="13"/>
  <c r="F22" i="13"/>
  <c r="I22" i="13" s="1"/>
  <c r="H22" i="13"/>
  <c r="L22" i="13"/>
  <c r="O22" i="13" s="1"/>
  <c r="N22" i="13"/>
  <c r="R22" i="13"/>
  <c r="U22" i="13" s="1"/>
  <c r="T22" i="13"/>
  <c r="Z22" i="13"/>
  <c r="AD22" i="13"/>
  <c r="AG22" i="13" s="1"/>
  <c r="AF22" i="13"/>
  <c r="AJ22" i="13"/>
  <c r="AM22" i="13" s="1"/>
  <c r="AL22" i="13"/>
  <c r="AP22" i="13"/>
  <c r="AS22" i="13" s="1"/>
  <c r="AR22" i="13"/>
  <c r="F23" i="13"/>
  <c r="H23" i="13"/>
  <c r="L23" i="13"/>
  <c r="O23" i="13" s="1"/>
  <c r="N23" i="13"/>
  <c r="R23" i="13"/>
  <c r="U23" i="13" s="1"/>
  <c r="T23" i="13"/>
  <c r="Z23" i="13"/>
  <c r="AD23" i="13"/>
  <c r="AF23" i="13"/>
  <c r="AJ23" i="13"/>
  <c r="AM23" i="13" s="1"/>
  <c r="AL23" i="13"/>
  <c r="AP23" i="13"/>
  <c r="AS23" i="13" s="1"/>
  <c r="AR23" i="13"/>
  <c r="F24" i="13"/>
  <c r="H24" i="13"/>
  <c r="L24" i="13"/>
  <c r="O24" i="13" s="1"/>
  <c r="N24" i="13"/>
  <c r="R24" i="13"/>
  <c r="U24" i="13" s="1"/>
  <c r="T24" i="13"/>
  <c r="Z24" i="13"/>
  <c r="AD24" i="13"/>
  <c r="AG24" i="13" s="1"/>
  <c r="AF24" i="13"/>
  <c r="AJ24" i="13"/>
  <c r="AM24" i="13" s="1"/>
  <c r="AL24" i="13"/>
  <c r="AP24" i="13"/>
  <c r="AS24" i="13" s="1"/>
  <c r="AR24" i="13"/>
  <c r="F25" i="13"/>
  <c r="I25" i="13" s="1"/>
  <c r="H25" i="13"/>
  <c r="L25" i="13"/>
  <c r="N25" i="13"/>
  <c r="R25" i="13"/>
  <c r="T25" i="13"/>
  <c r="Z25" i="13"/>
  <c r="AD25" i="13"/>
  <c r="AG25" i="13" s="1"/>
  <c r="AF25" i="13"/>
  <c r="AJ25" i="13"/>
  <c r="AM25" i="13" s="1"/>
  <c r="AL25" i="13"/>
  <c r="AP25" i="13"/>
  <c r="AR25" i="13"/>
  <c r="F26" i="13"/>
  <c r="I26" i="13" s="1"/>
  <c r="H26" i="13"/>
  <c r="L26" i="13"/>
  <c r="O26" i="13" s="1"/>
  <c r="N26" i="13"/>
  <c r="R26" i="13"/>
  <c r="U26" i="13" s="1"/>
  <c r="T26" i="13"/>
  <c r="Z26" i="13"/>
  <c r="AD26" i="13"/>
  <c r="AG26" i="13" s="1"/>
  <c r="AF26" i="13"/>
  <c r="AJ26" i="13"/>
  <c r="AM26" i="13" s="1"/>
  <c r="AL26" i="13"/>
  <c r="AP26" i="13"/>
  <c r="AS26" i="13" s="1"/>
  <c r="AR26" i="13"/>
  <c r="F27" i="13"/>
  <c r="H27" i="13"/>
  <c r="L27" i="13"/>
  <c r="O27" i="13" s="1"/>
  <c r="N27" i="13"/>
  <c r="R27" i="13"/>
  <c r="U27" i="13" s="1"/>
  <c r="T27" i="13"/>
  <c r="Z27" i="13"/>
  <c r="AD27" i="13"/>
  <c r="AG27" i="13" s="1"/>
  <c r="AF27" i="13"/>
  <c r="AJ27" i="13"/>
  <c r="AM27" i="13" s="1"/>
  <c r="AL27" i="13"/>
  <c r="AP27" i="13"/>
  <c r="AR27" i="13"/>
  <c r="F28" i="13"/>
  <c r="I28" i="13" s="1"/>
  <c r="H28" i="13"/>
  <c r="L28" i="13"/>
  <c r="O28" i="13" s="1"/>
  <c r="N28" i="13"/>
  <c r="R28" i="13"/>
  <c r="U28" i="13" s="1"/>
  <c r="T28" i="13"/>
  <c r="Z28" i="13"/>
  <c r="AD28" i="13"/>
  <c r="AG28" i="13" s="1"/>
  <c r="AF28" i="13"/>
  <c r="AJ28" i="13"/>
  <c r="AM28" i="13" s="1"/>
  <c r="AL28" i="13"/>
  <c r="AP28" i="13"/>
  <c r="AS28" i="13" s="1"/>
  <c r="AR28" i="13"/>
  <c r="F29" i="13"/>
  <c r="I29" i="13" s="1"/>
  <c r="H29" i="13"/>
  <c r="L29" i="13"/>
  <c r="O29" i="13" s="1"/>
  <c r="N29" i="13"/>
  <c r="R29" i="13"/>
  <c r="U29" i="13" s="1"/>
  <c r="T29" i="13"/>
  <c r="Z29" i="13"/>
  <c r="AD29" i="13"/>
  <c r="AG29" i="13" s="1"/>
  <c r="AF29" i="13"/>
  <c r="AJ29" i="13"/>
  <c r="AM29" i="13" s="1"/>
  <c r="AL29" i="13"/>
  <c r="AP29" i="13"/>
  <c r="AR29" i="13"/>
  <c r="F30" i="13"/>
  <c r="I30" i="13" s="1"/>
  <c r="H30" i="13"/>
  <c r="L30" i="13"/>
  <c r="O30" i="13" s="1"/>
  <c r="N30" i="13"/>
  <c r="R30" i="13"/>
  <c r="U30" i="13" s="1"/>
  <c r="T30" i="13"/>
  <c r="X30" i="13"/>
  <c r="Z30" i="13"/>
  <c r="AD30" i="13"/>
  <c r="AG30" i="13" s="1"/>
  <c r="AF30" i="13"/>
  <c r="AJ30" i="13"/>
  <c r="AM30" i="13" s="1"/>
  <c r="AL30" i="13"/>
  <c r="AP30" i="13"/>
  <c r="AS30" i="13" s="1"/>
  <c r="AR30" i="13"/>
  <c r="F31" i="13"/>
  <c r="I31" i="13" s="1"/>
  <c r="H31" i="13"/>
  <c r="L31" i="13"/>
  <c r="O31" i="13" s="1"/>
  <c r="N31" i="13"/>
  <c r="R31" i="13"/>
  <c r="U31" i="13" s="1"/>
  <c r="T31" i="13"/>
  <c r="Z31" i="13"/>
  <c r="AD31" i="13"/>
  <c r="AG31" i="13" s="1"/>
  <c r="AF31" i="13"/>
  <c r="AJ31" i="13"/>
  <c r="AM31" i="13" s="1"/>
  <c r="AL31" i="13"/>
  <c r="AP31" i="13"/>
  <c r="AR31" i="13"/>
  <c r="F32" i="13"/>
  <c r="I32" i="13" s="1"/>
  <c r="H32" i="13"/>
  <c r="L32" i="13"/>
  <c r="O32" i="13" s="1"/>
  <c r="N32" i="13"/>
  <c r="R32" i="13"/>
  <c r="U32" i="13" s="1"/>
  <c r="T32" i="13"/>
  <c r="Z32" i="13"/>
  <c r="AD32" i="13"/>
  <c r="AG32" i="13" s="1"/>
  <c r="AF32" i="13"/>
  <c r="AJ32" i="13"/>
  <c r="AL32" i="13"/>
  <c r="AP32" i="13"/>
  <c r="AS32" i="13" s="1"/>
  <c r="AR32" i="13"/>
  <c r="F33" i="13"/>
  <c r="I33" i="13" s="1"/>
  <c r="H33" i="13"/>
  <c r="L33" i="13"/>
  <c r="O33" i="13" s="1"/>
  <c r="N33" i="13"/>
  <c r="R33" i="13"/>
  <c r="T33" i="13"/>
  <c r="X33" i="13"/>
  <c r="AA33" i="13" s="1"/>
  <c r="Z33" i="13"/>
  <c r="AD33" i="13"/>
  <c r="AF33" i="13"/>
  <c r="AJ33" i="13"/>
  <c r="AM33" i="13" s="1"/>
  <c r="AL33" i="13"/>
  <c r="AP33" i="13"/>
  <c r="AS33" i="13" s="1"/>
  <c r="AR33" i="13"/>
  <c r="F34" i="13"/>
  <c r="I34" i="13" s="1"/>
  <c r="H34" i="13"/>
  <c r="L34" i="13"/>
  <c r="N34" i="13"/>
  <c r="R34" i="13"/>
  <c r="U34" i="13" s="1"/>
  <c r="T34" i="13"/>
  <c r="X34" i="13"/>
  <c r="AA34" i="13" s="1"/>
  <c r="Z34" i="13"/>
  <c r="AD34" i="13"/>
  <c r="AG34" i="13" s="1"/>
  <c r="AF34" i="13"/>
  <c r="AJ34" i="13"/>
  <c r="AL34" i="13"/>
  <c r="AP34" i="13"/>
  <c r="AS34" i="13" s="1"/>
  <c r="AR34" i="13"/>
  <c r="F35" i="13"/>
  <c r="I35" i="13" s="1"/>
  <c r="H35" i="13"/>
  <c r="L35" i="13"/>
  <c r="O35" i="13" s="1"/>
  <c r="N35" i="13"/>
  <c r="R35" i="13"/>
  <c r="U35" i="13" s="1"/>
  <c r="T35" i="13"/>
  <c r="X35" i="13"/>
  <c r="AA35" i="13" s="1"/>
  <c r="Z35" i="13"/>
  <c r="AD35" i="13"/>
  <c r="AG35" i="13" s="1"/>
  <c r="AF35" i="13"/>
  <c r="AJ35" i="13"/>
  <c r="AM35" i="13" s="1"/>
  <c r="AL35" i="13"/>
  <c r="AP35" i="13"/>
  <c r="AR35" i="13"/>
  <c r="F2" i="12"/>
  <c r="L2" i="12"/>
  <c r="R2" i="12"/>
  <c r="X2" i="12"/>
  <c r="AD2" i="12"/>
  <c r="AJ2" i="12"/>
  <c r="E13" i="12"/>
  <c r="K13" i="12"/>
  <c r="Q13" i="12"/>
  <c r="W13" i="12"/>
  <c r="AC13" i="12"/>
  <c r="AI13" i="12"/>
  <c r="F15" i="12"/>
  <c r="I15" i="12" s="1"/>
  <c r="H15" i="12"/>
  <c r="N15" i="12"/>
  <c r="R15" i="12"/>
  <c r="R6" i="12" s="1"/>
  <c r="T15" i="12"/>
  <c r="X15" i="12"/>
  <c r="Z15" i="12"/>
  <c r="AD15" i="12"/>
  <c r="AF15" i="12"/>
  <c r="AJ15" i="12"/>
  <c r="AM15" i="12" s="1"/>
  <c r="AL15" i="12"/>
  <c r="F16" i="12"/>
  <c r="H16" i="12"/>
  <c r="N16" i="12"/>
  <c r="R16" i="12"/>
  <c r="U16" i="12" s="1"/>
  <c r="T16" i="12"/>
  <c r="X16" i="12"/>
  <c r="AA16" i="12" s="1"/>
  <c r="Z16" i="12"/>
  <c r="AD16" i="12"/>
  <c r="AG16" i="12" s="1"/>
  <c r="AF16" i="12"/>
  <c r="AJ16" i="12"/>
  <c r="AM16" i="12" s="1"/>
  <c r="AL16" i="12"/>
  <c r="F17" i="12"/>
  <c r="H17" i="12"/>
  <c r="N17" i="12"/>
  <c r="R17" i="12"/>
  <c r="U17" i="12" s="1"/>
  <c r="U33" i="12" s="1"/>
  <c r="T17" i="12"/>
  <c r="X17" i="12"/>
  <c r="AA17" i="12" s="1"/>
  <c r="Z17" i="12"/>
  <c r="AD17" i="12"/>
  <c r="AF17" i="12"/>
  <c r="AJ17" i="12"/>
  <c r="AM17" i="12" s="1"/>
  <c r="AL17" i="12"/>
  <c r="F18" i="12"/>
  <c r="I18" i="12" s="1"/>
  <c r="H18" i="12"/>
  <c r="L18" i="12"/>
  <c r="N18" i="12"/>
  <c r="R18" i="12"/>
  <c r="T18" i="12"/>
  <c r="X18" i="12"/>
  <c r="AA18" i="12" s="1"/>
  <c r="Z18" i="12"/>
  <c r="AD18" i="12"/>
  <c r="AG18" i="12" s="1"/>
  <c r="AF18" i="12"/>
  <c r="AJ18" i="12"/>
  <c r="AM18" i="12" s="1"/>
  <c r="AL18" i="12"/>
  <c r="F20" i="12"/>
  <c r="H20" i="12"/>
  <c r="N20" i="12"/>
  <c r="R20" i="12"/>
  <c r="T20" i="12"/>
  <c r="X20" i="12"/>
  <c r="AA20" i="12" s="1"/>
  <c r="Z20" i="12"/>
  <c r="AD20" i="12"/>
  <c r="AG20" i="12" s="1"/>
  <c r="AF20" i="12"/>
  <c r="AJ20" i="12"/>
  <c r="AM20" i="12" s="1"/>
  <c r="AL20" i="12"/>
  <c r="F21" i="12"/>
  <c r="I21" i="12" s="1"/>
  <c r="H21" i="12"/>
  <c r="L21" i="12"/>
  <c r="O21" i="12" s="1"/>
  <c r="N21" i="12"/>
  <c r="R21" i="12"/>
  <c r="T21" i="12"/>
  <c r="X21" i="12"/>
  <c r="Z21" i="12"/>
  <c r="AD21" i="12"/>
  <c r="AG21" i="12" s="1"/>
  <c r="AF21" i="12"/>
  <c r="AJ21" i="12"/>
  <c r="AM21" i="12" s="1"/>
  <c r="AL21" i="12"/>
  <c r="F22" i="12"/>
  <c r="H22" i="12"/>
  <c r="N22" i="12"/>
  <c r="R22" i="12"/>
  <c r="U22" i="12" s="1"/>
  <c r="T22" i="12"/>
  <c r="X22" i="12"/>
  <c r="AA22" i="12" s="1"/>
  <c r="Z22" i="12"/>
  <c r="AD22" i="12"/>
  <c r="AG22" i="12" s="1"/>
  <c r="AF22" i="12"/>
  <c r="AJ22" i="12"/>
  <c r="AL22" i="12"/>
  <c r="F23" i="12"/>
  <c r="H23" i="12"/>
  <c r="N23" i="12"/>
  <c r="R23" i="12"/>
  <c r="T23" i="12"/>
  <c r="X23" i="12"/>
  <c r="AA23" i="12" s="1"/>
  <c r="Z23" i="12"/>
  <c r="AD23" i="12"/>
  <c r="AG23" i="12" s="1"/>
  <c r="AF23" i="12"/>
  <c r="AJ23" i="12"/>
  <c r="AM23" i="12" s="1"/>
  <c r="AL23" i="12"/>
  <c r="F24" i="12"/>
  <c r="I24" i="12" s="1"/>
  <c r="H24" i="12"/>
  <c r="N24" i="12"/>
  <c r="R24" i="12"/>
  <c r="U24" i="12" s="1"/>
  <c r="T24" i="12"/>
  <c r="X24" i="12"/>
  <c r="AA24" i="12" s="1"/>
  <c r="Z24" i="12"/>
  <c r="AD24" i="12"/>
  <c r="AG24" i="12" s="1"/>
  <c r="AF24" i="12"/>
  <c r="AJ24" i="12"/>
  <c r="AM24" i="12" s="1"/>
  <c r="AL24" i="12"/>
  <c r="F25" i="12"/>
  <c r="H25" i="12"/>
  <c r="L25" i="12"/>
  <c r="O25" i="12" s="1"/>
  <c r="N25" i="12"/>
  <c r="R25" i="12"/>
  <c r="T25" i="12"/>
  <c r="X25" i="12"/>
  <c r="AA25" i="12" s="1"/>
  <c r="Z25" i="12"/>
  <c r="AD25" i="12"/>
  <c r="AG25" i="12" s="1"/>
  <c r="AF25" i="12"/>
  <c r="AJ25" i="12"/>
  <c r="AM25" i="12" s="1"/>
  <c r="AL25" i="12"/>
  <c r="F26" i="12"/>
  <c r="H26" i="12"/>
  <c r="N26" i="12"/>
  <c r="R26" i="12"/>
  <c r="U26" i="12" s="1"/>
  <c r="T26" i="12"/>
  <c r="X26" i="12"/>
  <c r="AA26" i="12" s="1"/>
  <c r="Z26" i="12"/>
  <c r="AD26" i="12"/>
  <c r="AF26" i="12"/>
  <c r="AJ26" i="12"/>
  <c r="AM26" i="12" s="1"/>
  <c r="AL26" i="12"/>
  <c r="F27" i="12"/>
  <c r="I27" i="12" s="1"/>
  <c r="H27" i="12"/>
  <c r="N27" i="12"/>
  <c r="R27" i="12"/>
  <c r="U27" i="12" s="1"/>
  <c r="T27" i="12"/>
  <c r="X27" i="12"/>
  <c r="AA27" i="12" s="1"/>
  <c r="Z27" i="12"/>
  <c r="AD27" i="12"/>
  <c r="AG27" i="12" s="1"/>
  <c r="AF27" i="12"/>
  <c r="AJ27" i="12"/>
  <c r="AM27" i="12" s="1"/>
  <c r="AL27" i="12"/>
  <c r="F28" i="12"/>
  <c r="H28" i="12"/>
  <c r="L28" i="12"/>
  <c r="O28" i="12" s="1"/>
  <c r="N28" i="12"/>
  <c r="R28" i="12"/>
  <c r="T28" i="12"/>
  <c r="X28" i="12"/>
  <c r="AA28" i="12" s="1"/>
  <c r="Z28" i="12"/>
  <c r="AD28" i="12"/>
  <c r="AG28" i="12" s="1"/>
  <c r="AF28" i="12"/>
  <c r="AJ28" i="12"/>
  <c r="AM28" i="12" s="1"/>
  <c r="AL28" i="12"/>
  <c r="F29" i="12"/>
  <c r="I29" i="12" s="1"/>
  <c r="H29" i="12"/>
  <c r="L29" i="12"/>
  <c r="O29" i="12" s="1"/>
  <c r="N29" i="12"/>
  <c r="R29" i="12"/>
  <c r="T29" i="12"/>
  <c r="X29" i="12"/>
  <c r="AA29" i="12" s="1"/>
  <c r="Z29" i="12"/>
  <c r="AD29" i="12"/>
  <c r="AF29" i="12"/>
  <c r="AJ29" i="12"/>
  <c r="AM29" i="12" s="1"/>
  <c r="AL29" i="12"/>
  <c r="F2" i="11"/>
  <c r="L2" i="11"/>
  <c r="R2" i="11"/>
  <c r="X2" i="11"/>
  <c r="E9" i="11"/>
  <c r="K9" i="11"/>
  <c r="Q9" i="11"/>
  <c r="W9" i="11"/>
  <c r="F11" i="11"/>
  <c r="F4" i="11" s="1"/>
  <c r="H11" i="11"/>
  <c r="L11" i="11"/>
  <c r="L4" i="11" s="1"/>
  <c r="N11" i="11"/>
  <c r="T11" i="11"/>
  <c r="X11" i="11"/>
  <c r="Z11" i="11"/>
  <c r="F12" i="11"/>
  <c r="I12" i="11" s="1"/>
  <c r="H12" i="11"/>
  <c r="L12" i="11"/>
  <c r="N12" i="11"/>
  <c r="R12" i="11"/>
  <c r="U12" i="11" s="1"/>
  <c r="T12" i="11"/>
  <c r="X12" i="11"/>
  <c r="AA12" i="11" s="1"/>
  <c r="Z12" i="11"/>
  <c r="F13" i="11"/>
  <c r="I13" i="11" s="1"/>
  <c r="H13" i="11"/>
  <c r="L13" i="11"/>
  <c r="O13" i="11" s="1"/>
  <c r="N13" i="11"/>
  <c r="R13" i="11"/>
  <c r="U13" i="11" s="1"/>
  <c r="T13" i="11"/>
  <c r="X13" i="11"/>
  <c r="AA13" i="11" s="1"/>
  <c r="Z13" i="11"/>
  <c r="F15" i="11"/>
  <c r="I15" i="11" s="1"/>
  <c r="H15" i="11"/>
  <c r="L15" i="11"/>
  <c r="O15" i="11" s="1"/>
  <c r="N15" i="11"/>
  <c r="R15" i="11"/>
  <c r="U15" i="11" s="1"/>
  <c r="T15" i="11"/>
  <c r="X15" i="11"/>
  <c r="AA15" i="11" s="1"/>
  <c r="Z15" i="11"/>
  <c r="F16" i="11"/>
  <c r="I16" i="11" s="1"/>
  <c r="H16" i="11"/>
  <c r="L16" i="11"/>
  <c r="N16" i="11"/>
  <c r="R16" i="11"/>
  <c r="T16" i="11"/>
  <c r="X16" i="11"/>
  <c r="AA16" i="11" s="1"/>
  <c r="Z16" i="11"/>
  <c r="F17" i="11"/>
  <c r="I17" i="11" s="1"/>
  <c r="H17" i="11"/>
  <c r="L17" i="11"/>
  <c r="N17" i="11"/>
  <c r="R17" i="11"/>
  <c r="U17" i="11" s="1"/>
  <c r="T17" i="11"/>
  <c r="X17" i="11"/>
  <c r="AA17" i="11" s="1"/>
  <c r="Z17" i="11"/>
  <c r="F18" i="11"/>
  <c r="I18" i="11" s="1"/>
  <c r="H18" i="11"/>
  <c r="L18" i="11"/>
  <c r="N18" i="11"/>
  <c r="R18" i="11"/>
  <c r="U18" i="11" s="1"/>
  <c r="T18" i="11"/>
  <c r="X18" i="11"/>
  <c r="AA18" i="11" s="1"/>
  <c r="Z18" i="11"/>
  <c r="F19" i="11"/>
  <c r="I19" i="11" s="1"/>
  <c r="H19" i="11"/>
  <c r="L19" i="11"/>
  <c r="N19" i="11"/>
  <c r="R19" i="11"/>
  <c r="U19" i="11" s="1"/>
  <c r="T19" i="11"/>
  <c r="X19" i="11"/>
  <c r="AA19" i="11" s="1"/>
  <c r="Z19" i="11"/>
  <c r="F20" i="11"/>
  <c r="I20" i="11" s="1"/>
  <c r="H20" i="11"/>
  <c r="L20" i="11"/>
  <c r="O20" i="11" s="1"/>
  <c r="N20" i="11"/>
  <c r="R20" i="11"/>
  <c r="U20" i="11" s="1"/>
  <c r="T20" i="11"/>
  <c r="X20" i="11"/>
  <c r="AA20" i="11" s="1"/>
  <c r="Z20" i="11"/>
  <c r="F21" i="11"/>
  <c r="I21" i="11" s="1"/>
  <c r="H21" i="11"/>
  <c r="L21" i="11"/>
  <c r="O21" i="11" s="1"/>
  <c r="N21" i="11"/>
  <c r="R21" i="11"/>
  <c r="U21" i="11" s="1"/>
  <c r="T21" i="11"/>
  <c r="X21" i="11"/>
  <c r="AA21" i="11" s="1"/>
  <c r="Z21" i="11"/>
  <c r="F2" i="10"/>
  <c r="L2" i="10"/>
  <c r="R2" i="10"/>
  <c r="X2" i="10"/>
  <c r="AD2" i="10"/>
  <c r="AJ2" i="10"/>
  <c r="AP2" i="10"/>
  <c r="AV2" i="10"/>
  <c r="R6" i="10"/>
  <c r="E13" i="10"/>
  <c r="K13" i="10"/>
  <c r="Q13" i="10"/>
  <c r="W13" i="10"/>
  <c r="AC13" i="10"/>
  <c r="AI13" i="10"/>
  <c r="AO13" i="10"/>
  <c r="AU13" i="10"/>
  <c r="F15" i="10"/>
  <c r="F6" i="10" s="1"/>
  <c r="H15" i="10"/>
  <c r="L15" i="10"/>
  <c r="L6" i="10" s="1"/>
  <c r="N15" i="10"/>
  <c r="O15" i="10" s="1"/>
  <c r="R15" i="10"/>
  <c r="U15" i="10" s="1"/>
  <c r="T15" i="10"/>
  <c r="Z15" i="10"/>
  <c r="AD15" i="10"/>
  <c r="AD6" i="10" s="1"/>
  <c r="AF15" i="10"/>
  <c r="AJ15" i="10"/>
  <c r="AJ6" i="10" s="1"/>
  <c r="AL15" i="10"/>
  <c r="AP15" i="10"/>
  <c r="AP6" i="10" s="1"/>
  <c r="AR15" i="10"/>
  <c r="AV15" i="10"/>
  <c r="AX15" i="10"/>
  <c r="F16" i="10"/>
  <c r="I16" i="10" s="1"/>
  <c r="H16" i="10"/>
  <c r="L16" i="10"/>
  <c r="N16" i="10"/>
  <c r="R16" i="10"/>
  <c r="U16" i="10" s="1"/>
  <c r="T16" i="10"/>
  <c r="Z16" i="10"/>
  <c r="AD16" i="10"/>
  <c r="AG16" i="10" s="1"/>
  <c r="AF16" i="10"/>
  <c r="AJ16" i="10"/>
  <c r="AM16" i="10" s="1"/>
  <c r="AL16" i="10"/>
  <c r="AP16" i="10"/>
  <c r="AS16" i="10" s="1"/>
  <c r="AR16" i="10"/>
  <c r="AV16" i="10"/>
  <c r="AY16" i="10" s="1"/>
  <c r="AX16" i="10"/>
  <c r="F17" i="10"/>
  <c r="I17" i="10" s="1"/>
  <c r="H17" i="10"/>
  <c r="L17" i="10"/>
  <c r="O17" i="10" s="1"/>
  <c r="O37" i="10" s="1"/>
  <c r="N17" i="10"/>
  <c r="R17" i="10"/>
  <c r="U17" i="10" s="1"/>
  <c r="U37" i="10" s="1"/>
  <c r="T17" i="10"/>
  <c r="Z17" i="10"/>
  <c r="AD17" i="10"/>
  <c r="AG17" i="10" s="1"/>
  <c r="AF17" i="10"/>
  <c r="AJ17" i="10"/>
  <c r="AM17" i="10" s="1"/>
  <c r="AL17" i="10"/>
  <c r="AP17" i="10"/>
  <c r="AS17" i="10" s="1"/>
  <c r="AR17" i="10"/>
  <c r="AV17" i="10"/>
  <c r="AY17" i="10" s="1"/>
  <c r="AX17" i="10"/>
  <c r="F18" i="10"/>
  <c r="I18" i="10" s="1"/>
  <c r="H18" i="10"/>
  <c r="L18" i="10"/>
  <c r="N18" i="10"/>
  <c r="R18" i="10"/>
  <c r="U18" i="10" s="1"/>
  <c r="T18" i="10"/>
  <c r="Z18" i="10"/>
  <c r="AD18" i="10"/>
  <c r="AG18" i="10" s="1"/>
  <c r="AF18" i="10"/>
  <c r="AJ18" i="10"/>
  <c r="AM18" i="10" s="1"/>
  <c r="AL18" i="10"/>
  <c r="AP18" i="10"/>
  <c r="AS18" i="10" s="1"/>
  <c r="AR18" i="10"/>
  <c r="AV18" i="10"/>
  <c r="AY18" i="10" s="1"/>
  <c r="AX18" i="10"/>
  <c r="F19" i="10"/>
  <c r="I19" i="10" s="1"/>
  <c r="H19" i="10"/>
  <c r="L19" i="10"/>
  <c r="O19" i="10" s="1"/>
  <c r="N19" i="10"/>
  <c r="R19" i="10"/>
  <c r="U19" i="10" s="1"/>
  <c r="T19" i="10"/>
  <c r="X19" i="10"/>
  <c r="AA19" i="10" s="1"/>
  <c r="Z19" i="10"/>
  <c r="AD19" i="10"/>
  <c r="AG19" i="10" s="1"/>
  <c r="AF19" i="10"/>
  <c r="AJ19" i="10"/>
  <c r="AL19" i="10"/>
  <c r="AP19" i="10"/>
  <c r="AR19" i="10"/>
  <c r="AV19" i="10"/>
  <c r="AY19" i="10" s="1"/>
  <c r="AX19" i="10"/>
  <c r="F21" i="10"/>
  <c r="I21" i="10" s="1"/>
  <c r="H21" i="10"/>
  <c r="L21" i="10"/>
  <c r="N21" i="10"/>
  <c r="R21" i="10"/>
  <c r="U21" i="10" s="1"/>
  <c r="T21" i="10"/>
  <c r="Z21" i="10"/>
  <c r="AD21" i="10"/>
  <c r="AG21" i="10" s="1"/>
  <c r="AF21" i="10"/>
  <c r="AJ21" i="10"/>
  <c r="AL21" i="10"/>
  <c r="AP21" i="10"/>
  <c r="AS21" i="10" s="1"/>
  <c r="AR21" i="10"/>
  <c r="AV21" i="10"/>
  <c r="AY21" i="10" s="1"/>
  <c r="AX21" i="10"/>
  <c r="F22" i="10"/>
  <c r="I22" i="10" s="1"/>
  <c r="H22" i="10"/>
  <c r="L22" i="10"/>
  <c r="N22" i="10"/>
  <c r="R22" i="10"/>
  <c r="U22" i="10" s="1"/>
  <c r="T22" i="10"/>
  <c r="X22" i="10"/>
  <c r="AA22" i="10" s="1"/>
  <c r="Z22" i="10"/>
  <c r="AD22" i="10"/>
  <c r="AG22" i="10" s="1"/>
  <c r="AF22" i="10"/>
  <c r="AJ22" i="10"/>
  <c r="AM22" i="10" s="1"/>
  <c r="AL22" i="10"/>
  <c r="AP22" i="10"/>
  <c r="AS22" i="10" s="1"/>
  <c r="AR22" i="10"/>
  <c r="AV22" i="10"/>
  <c r="AY22" i="10" s="1"/>
  <c r="AX22" i="10"/>
  <c r="F23" i="10"/>
  <c r="I23" i="10" s="1"/>
  <c r="H23" i="10"/>
  <c r="L23" i="10"/>
  <c r="N23" i="10"/>
  <c r="R23" i="10"/>
  <c r="U23" i="10" s="1"/>
  <c r="T23" i="10"/>
  <c r="Z23" i="10"/>
  <c r="AD23" i="10"/>
  <c r="AG23" i="10" s="1"/>
  <c r="AF23" i="10"/>
  <c r="AJ23" i="10"/>
  <c r="AM23" i="10" s="1"/>
  <c r="AL23" i="10"/>
  <c r="AP23" i="10"/>
  <c r="AS23" i="10" s="1"/>
  <c r="AR23" i="10"/>
  <c r="AV23" i="10"/>
  <c r="AY23" i="10" s="1"/>
  <c r="AX23" i="10"/>
  <c r="F24" i="10"/>
  <c r="I24" i="10" s="1"/>
  <c r="H24" i="10"/>
  <c r="L24" i="10"/>
  <c r="O24" i="10" s="1"/>
  <c r="N24" i="10"/>
  <c r="R24" i="10"/>
  <c r="U24" i="10" s="1"/>
  <c r="T24" i="10"/>
  <c r="Z24" i="10"/>
  <c r="AD24" i="10"/>
  <c r="AG24" i="10" s="1"/>
  <c r="AF24" i="10"/>
  <c r="AJ24" i="10"/>
  <c r="AM24" i="10" s="1"/>
  <c r="AL24" i="10"/>
  <c r="AP24" i="10"/>
  <c r="AR24" i="10"/>
  <c r="AV24" i="10"/>
  <c r="AY24" i="10" s="1"/>
  <c r="AX24" i="10"/>
  <c r="F25" i="10"/>
  <c r="I25" i="10" s="1"/>
  <c r="H25" i="10"/>
  <c r="L25" i="10"/>
  <c r="N25" i="10"/>
  <c r="R25" i="10"/>
  <c r="U25" i="10" s="1"/>
  <c r="T25" i="10"/>
  <c r="Z25" i="10"/>
  <c r="AD25" i="10"/>
  <c r="AG25" i="10" s="1"/>
  <c r="AF25" i="10"/>
  <c r="AJ25" i="10"/>
  <c r="AM25" i="10" s="1"/>
  <c r="AL25" i="10"/>
  <c r="AP25" i="10"/>
  <c r="AS25" i="10" s="1"/>
  <c r="AR25" i="10"/>
  <c r="AV25" i="10"/>
  <c r="AY25" i="10" s="1"/>
  <c r="AX25" i="10"/>
  <c r="F26" i="10"/>
  <c r="I26" i="10" s="1"/>
  <c r="H26" i="10"/>
  <c r="L26" i="10"/>
  <c r="O26" i="10" s="1"/>
  <c r="N26" i="10"/>
  <c r="R26" i="10"/>
  <c r="U26" i="10" s="1"/>
  <c r="T26" i="10"/>
  <c r="Z26" i="10"/>
  <c r="AD26" i="10"/>
  <c r="AG26" i="10" s="1"/>
  <c r="AF26" i="10"/>
  <c r="AJ26" i="10"/>
  <c r="AL26" i="10"/>
  <c r="AP26" i="10"/>
  <c r="AR26" i="10"/>
  <c r="AV26" i="10"/>
  <c r="AY26" i="10" s="1"/>
  <c r="AX26" i="10"/>
  <c r="F27" i="10"/>
  <c r="I27" i="10" s="1"/>
  <c r="H27" i="10"/>
  <c r="L27" i="10"/>
  <c r="N27" i="10"/>
  <c r="R27" i="10"/>
  <c r="U27" i="10" s="1"/>
  <c r="T27" i="10"/>
  <c r="Z27" i="10"/>
  <c r="AD27" i="10"/>
  <c r="AG27" i="10" s="1"/>
  <c r="AF27" i="10"/>
  <c r="AJ27" i="10"/>
  <c r="AL27" i="10"/>
  <c r="AP27" i="10"/>
  <c r="AS27" i="10" s="1"/>
  <c r="AR27" i="10"/>
  <c r="AV27" i="10"/>
  <c r="AY27" i="10" s="1"/>
  <c r="AX27" i="10"/>
  <c r="F28" i="10"/>
  <c r="I28" i="10" s="1"/>
  <c r="H28" i="10"/>
  <c r="L28" i="10"/>
  <c r="N28" i="10"/>
  <c r="R28" i="10"/>
  <c r="U28" i="10" s="1"/>
  <c r="T28" i="10"/>
  <c r="X28" i="10"/>
  <c r="AA28" i="10" s="1"/>
  <c r="Z28" i="10"/>
  <c r="AD28" i="10"/>
  <c r="AG28" i="10" s="1"/>
  <c r="AF28" i="10"/>
  <c r="AJ28" i="10"/>
  <c r="AM28" i="10" s="1"/>
  <c r="AL28" i="10"/>
  <c r="AP28" i="10"/>
  <c r="AS28" i="10" s="1"/>
  <c r="AR28" i="10"/>
  <c r="AV28" i="10"/>
  <c r="AY28" i="10" s="1"/>
  <c r="AX28" i="10"/>
  <c r="F29" i="10"/>
  <c r="I29" i="10" s="1"/>
  <c r="H29" i="10"/>
  <c r="L29" i="10"/>
  <c r="N29" i="10"/>
  <c r="O29" i="10" s="1"/>
  <c r="R29" i="10"/>
  <c r="U29" i="10" s="1"/>
  <c r="T29" i="10"/>
  <c r="Z29" i="10"/>
  <c r="AD29" i="10"/>
  <c r="AG29" i="10" s="1"/>
  <c r="AF29" i="10"/>
  <c r="AJ29" i="10"/>
  <c r="AM29" i="10" s="1"/>
  <c r="AL29" i="10"/>
  <c r="AP29" i="10"/>
  <c r="AS29" i="10" s="1"/>
  <c r="AR29" i="10"/>
  <c r="AV29" i="10"/>
  <c r="AY29" i="10" s="1"/>
  <c r="AX29" i="10"/>
  <c r="F30" i="10"/>
  <c r="I30" i="10" s="1"/>
  <c r="H30" i="10"/>
  <c r="L30" i="10"/>
  <c r="O30" i="10" s="1"/>
  <c r="N30" i="10"/>
  <c r="R30" i="10"/>
  <c r="U30" i="10" s="1"/>
  <c r="T30" i="10"/>
  <c r="Z30" i="10"/>
  <c r="AD30" i="10"/>
  <c r="AG30" i="10" s="1"/>
  <c r="AF30" i="10"/>
  <c r="AJ30" i="10"/>
  <c r="AM30" i="10" s="1"/>
  <c r="AL30" i="10"/>
  <c r="AP30" i="10"/>
  <c r="AR30" i="10"/>
  <c r="AV30" i="10"/>
  <c r="AY30" i="10" s="1"/>
  <c r="AX30" i="10"/>
  <c r="F31" i="10"/>
  <c r="I31" i="10" s="1"/>
  <c r="H31" i="10"/>
  <c r="L31" i="10"/>
  <c r="N31" i="10"/>
  <c r="R31" i="10"/>
  <c r="U31" i="10" s="1"/>
  <c r="T31" i="10"/>
  <c r="Z31" i="10"/>
  <c r="AD31" i="10"/>
  <c r="AG31" i="10" s="1"/>
  <c r="AF31" i="10"/>
  <c r="AJ31" i="10"/>
  <c r="AM31" i="10" s="1"/>
  <c r="AL31" i="10"/>
  <c r="AP31" i="10"/>
  <c r="AS31" i="10" s="1"/>
  <c r="AR31" i="10"/>
  <c r="AV31" i="10"/>
  <c r="AY31" i="10" s="1"/>
  <c r="AX31" i="10"/>
  <c r="F32" i="10"/>
  <c r="I32" i="10" s="1"/>
  <c r="H32" i="10"/>
  <c r="L32" i="10"/>
  <c r="O32" i="10" s="1"/>
  <c r="N32" i="10"/>
  <c r="R32" i="10"/>
  <c r="U32" i="10" s="1"/>
  <c r="T32" i="10"/>
  <c r="X32" i="10"/>
  <c r="AA32" i="10" s="1"/>
  <c r="Z32" i="10"/>
  <c r="AD32" i="10"/>
  <c r="AG32" i="10" s="1"/>
  <c r="AF32" i="10"/>
  <c r="AJ32" i="10"/>
  <c r="AL32" i="10"/>
  <c r="AP32" i="10"/>
  <c r="AR32" i="10"/>
  <c r="AV32" i="10"/>
  <c r="AY32" i="10" s="1"/>
  <c r="AX32" i="10"/>
  <c r="F33" i="10"/>
  <c r="I33" i="10" s="1"/>
  <c r="H33" i="10"/>
  <c r="L33" i="10"/>
  <c r="N33" i="10"/>
  <c r="R33" i="10"/>
  <c r="U33" i="10" s="1"/>
  <c r="T33" i="10"/>
  <c r="X33" i="10"/>
  <c r="AA33" i="10" s="1"/>
  <c r="Z33" i="10"/>
  <c r="AD33" i="10"/>
  <c r="AF33" i="10"/>
  <c r="AG33" i="10"/>
  <c r="AJ33" i="10"/>
  <c r="AL33" i="10"/>
  <c r="AP33" i="10"/>
  <c r="AS33" i="10" s="1"/>
  <c r="AR33" i="10"/>
  <c r="AV33" i="10"/>
  <c r="AY33" i="10" s="1"/>
  <c r="AX33" i="10"/>
  <c r="F2" i="9"/>
  <c r="E9" i="9"/>
  <c r="F11" i="9"/>
  <c r="I11" i="9" s="1"/>
  <c r="I30" i="9" s="1"/>
  <c r="H11" i="9"/>
  <c r="F12" i="9"/>
  <c r="I12" i="9" s="1"/>
  <c r="H12" i="9"/>
  <c r="F13" i="9"/>
  <c r="H13" i="9"/>
  <c r="F15" i="9"/>
  <c r="H15" i="9"/>
  <c r="F16" i="9"/>
  <c r="I16" i="9" s="1"/>
  <c r="H16" i="9"/>
  <c r="F17" i="9"/>
  <c r="I17" i="9" s="1"/>
  <c r="H17" i="9"/>
  <c r="F18" i="9"/>
  <c r="H18" i="9"/>
  <c r="F19" i="9"/>
  <c r="I19" i="9" s="1"/>
  <c r="H19" i="9"/>
  <c r="F20" i="9"/>
  <c r="I20" i="9" s="1"/>
  <c r="H20" i="9"/>
  <c r="F21" i="9"/>
  <c r="I21" i="9" s="1"/>
  <c r="H21" i="9"/>
  <c r="F22" i="9"/>
  <c r="I22" i="9" s="1"/>
  <c r="H22" i="9"/>
  <c r="F23" i="9"/>
  <c r="I23" i="9" s="1"/>
  <c r="H23" i="9"/>
  <c r="F24" i="9"/>
  <c r="I24" i="9" s="1"/>
  <c r="H24" i="9"/>
  <c r="F25" i="9"/>
  <c r="I25" i="9" s="1"/>
  <c r="H25" i="9"/>
  <c r="F26" i="9"/>
  <c r="I26" i="9" s="1"/>
  <c r="H26" i="9"/>
  <c r="F27" i="9"/>
  <c r="I27" i="9" s="1"/>
  <c r="H27" i="9"/>
  <c r="F28" i="9"/>
  <c r="I28" i="9" s="1"/>
  <c r="H28" i="9"/>
  <c r="F2" i="8"/>
  <c r="L2" i="8"/>
  <c r="R2" i="8"/>
  <c r="X2" i="8"/>
  <c r="AD2" i="8"/>
  <c r="AJ2" i="8"/>
  <c r="AP2" i="8"/>
  <c r="AV2" i="8"/>
  <c r="E13" i="8"/>
  <c r="K13" i="8"/>
  <c r="Q13" i="8"/>
  <c r="W13" i="8"/>
  <c r="AC13" i="8"/>
  <c r="AI13" i="8"/>
  <c r="AO13" i="8"/>
  <c r="AU13" i="8"/>
  <c r="F15" i="8"/>
  <c r="I15" i="8" s="1"/>
  <c r="H15" i="8"/>
  <c r="L15" i="8"/>
  <c r="O15" i="8" s="1"/>
  <c r="N15" i="8"/>
  <c r="R15" i="8"/>
  <c r="U15" i="8" s="1"/>
  <c r="T15" i="8"/>
  <c r="Z15" i="8"/>
  <c r="AD15" i="8"/>
  <c r="AD6" i="8" s="1"/>
  <c r="AF15" i="8"/>
  <c r="AJ15" i="8"/>
  <c r="AM15" i="8" s="1"/>
  <c r="AL15" i="8"/>
  <c r="AP15" i="8"/>
  <c r="AP6" i="8" s="1"/>
  <c r="AR15" i="8"/>
  <c r="AV15" i="8"/>
  <c r="AV6" i="8" s="1"/>
  <c r="AX15" i="8"/>
  <c r="F16" i="8"/>
  <c r="I16" i="8" s="1"/>
  <c r="H16" i="8"/>
  <c r="L16" i="8"/>
  <c r="O16" i="8" s="1"/>
  <c r="N16" i="8"/>
  <c r="R16" i="8"/>
  <c r="U16" i="8" s="1"/>
  <c r="T16" i="8"/>
  <c r="Z16" i="8"/>
  <c r="AD16" i="8"/>
  <c r="AG16" i="8" s="1"/>
  <c r="AF16" i="8"/>
  <c r="AJ16" i="8"/>
  <c r="AM16" i="8" s="1"/>
  <c r="AL16" i="8"/>
  <c r="AP16" i="8"/>
  <c r="AS16" i="8" s="1"/>
  <c r="AR16" i="8"/>
  <c r="AV16" i="8"/>
  <c r="AY16" i="8" s="1"/>
  <c r="AX16" i="8"/>
  <c r="F17" i="8"/>
  <c r="I17" i="8" s="1"/>
  <c r="I37" i="8" s="1"/>
  <c r="H17" i="8"/>
  <c r="L17" i="8"/>
  <c r="O17" i="8" s="1"/>
  <c r="N17" i="8"/>
  <c r="R17" i="8"/>
  <c r="U17" i="8" s="1"/>
  <c r="U37" i="8" s="1"/>
  <c r="T17" i="8"/>
  <c r="Z17" i="8"/>
  <c r="AD17" i="8"/>
  <c r="AG17" i="8" s="1"/>
  <c r="AG37" i="8" s="1"/>
  <c r="AF17" i="8"/>
  <c r="AJ17" i="8"/>
  <c r="AM17" i="8" s="1"/>
  <c r="AL17" i="8"/>
  <c r="AP17" i="8"/>
  <c r="AS17" i="8" s="1"/>
  <c r="AR17" i="8"/>
  <c r="AV17" i="8"/>
  <c r="AY17" i="8" s="1"/>
  <c r="AX17" i="8"/>
  <c r="F18" i="8"/>
  <c r="I18" i="8" s="1"/>
  <c r="H18" i="8"/>
  <c r="L18" i="8"/>
  <c r="O18" i="8" s="1"/>
  <c r="N18" i="8"/>
  <c r="R18" i="8"/>
  <c r="U18" i="8" s="1"/>
  <c r="T18" i="8"/>
  <c r="X18" i="8"/>
  <c r="AA18" i="8" s="1"/>
  <c r="Z18" i="8"/>
  <c r="AD18" i="8"/>
  <c r="AG18" i="8" s="1"/>
  <c r="AF18" i="8"/>
  <c r="AJ18" i="8"/>
  <c r="AM18" i="8" s="1"/>
  <c r="AL18" i="8"/>
  <c r="AP18" i="8"/>
  <c r="AS18" i="8" s="1"/>
  <c r="AR18" i="8"/>
  <c r="AV18" i="8"/>
  <c r="AY18" i="8" s="1"/>
  <c r="AX18" i="8"/>
  <c r="F20" i="8"/>
  <c r="I20" i="8" s="1"/>
  <c r="H20" i="8"/>
  <c r="L20" i="8"/>
  <c r="O20" i="8" s="1"/>
  <c r="N20" i="8"/>
  <c r="R20" i="8"/>
  <c r="U20" i="8" s="1"/>
  <c r="T20" i="8"/>
  <c r="Z20" i="8"/>
  <c r="AD20" i="8"/>
  <c r="AG20" i="8" s="1"/>
  <c r="AF20" i="8"/>
  <c r="AJ20" i="8"/>
  <c r="AM20" i="8" s="1"/>
  <c r="AL20" i="8"/>
  <c r="AP20" i="8"/>
  <c r="AS20" i="8" s="1"/>
  <c r="AR20" i="8"/>
  <c r="AV20" i="8"/>
  <c r="AY20" i="8" s="1"/>
  <c r="AX20" i="8"/>
  <c r="F21" i="8"/>
  <c r="I21" i="8" s="1"/>
  <c r="H21" i="8"/>
  <c r="L21" i="8"/>
  <c r="O21" i="8" s="1"/>
  <c r="N21" i="8"/>
  <c r="R21" i="8"/>
  <c r="U21" i="8" s="1"/>
  <c r="T21" i="8"/>
  <c r="X21" i="8"/>
  <c r="AA21" i="8" s="1"/>
  <c r="Z21" i="8"/>
  <c r="AD21" i="8"/>
  <c r="AG21" i="8" s="1"/>
  <c r="AF21" i="8"/>
  <c r="AJ21" i="8"/>
  <c r="AM21" i="8" s="1"/>
  <c r="AL21" i="8"/>
  <c r="AP21" i="8"/>
  <c r="AS21" i="8" s="1"/>
  <c r="AR21" i="8"/>
  <c r="AV21" i="8"/>
  <c r="AY21" i="8" s="1"/>
  <c r="AX21" i="8"/>
  <c r="F22" i="8"/>
  <c r="I22" i="8" s="1"/>
  <c r="H22" i="8"/>
  <c r="L22" i="8"/>
  <c r="O22" i="8" s="1"/>
  <c r="N22" i="8"/>
  <c r="R22" i="8"/>
  <c r="U22" i="8" s="1"/>
  <c r="T22" i="8"/>
  <c r="Z22" i="8"/>
  <c r="AD22" i="8"/>
  <c r="AG22" i="8" s="1"/>
  <c r="AF22" i="8"/>
  <c r="AJ22" i="8"/>
  <c r="AM22" i="8" s="1"/>
  <c r="AL22" i="8"/>
  <c r="AP22" i="8"/>
  <c r="AS22" i="8" s="1"/>
  <c r="AR22" i="8"/>
  <c r="AV22" i="8"/>
  <c r="AY22" i="8" s="1"/>
  <c r="AX22" i="8"/>
  <c r="F23" i="8"/>
  <c r="I23" i="8" s="1"/>
  <c r="H23" i="8"/>
  <c r="L23" i="8"/>
  <c r="O23" i="8" s="1"/>
  <c r="N23" i="8"/>
  <c r="R23" i="8"/>
  <c r="U23" i="8" s="1"/>
  <c r="T23" i="8"/>
  <c r="Z23" i="8"/>
  <c r="AD23" i="8"/>
  <c r="AG23" i="8" s="1"/>
  <c r="AF23" i="8"/>
  <c r="AJ23" i="8"/>
  <c r="AM23" i="8" s="1"/>
  <c r="AL23" i="8"/>
  <c r="AP23" i="8"/>
  <c r="AS23" i="8" s="1"/>
  <c r="AR23" i="8"/>
  <c r="AV23" i="8"/>
  <c r="AY23" i="8" s="1"/>
  <c r="AX23" i="8"/>
  <c r="F24" i="8"/>
  <c r="I24" i="8" s="1"/>
  <c r="H24" i="8"/>
  <c r="L24" i="8"/>
  <c r="O24" i="8" s="1"/>
  <c r="N24" i="8"/>
  <c r="R24" i="8"/>
  <c r="U24" i="8" s="1"/>
  <c r="T24" i="8"/>
  <c r="Z24" i="8"/>
  <c r="AD24" i="8"/>
  <c r="AG24" i="8" s="1"/>
  <c r="AF24" i="8"/>
  <c r="AJ24" i="8"/>
  <c r="AM24" i="8" s="1"/>
  <c r="AL24" i="8"/>
  <c r="AP24" i="8"/>
  <c r="AS24" i="8" s="1"/>
  <c r="AR24" i="8"/>
  <c r="AV24" i="8"/>
  <c r="AY24" i="8" s="1"/>
  <c r="AX24" i="8"/>
  <c r="F25" i="8"/>
  <c r="I25" i="8" s="1"/>
  <c r="H25" i="8"/>
  <c r="L25" i="8"/>
  <c r="O25" i="8" s="1"/>
  <c r="N25" i="8"/>
  <c r="R25" i="8"/>
  <c r="U25" i="8" s="1"/>
  <c r="T25" i="8"/>
  <c r="Z25" i="8"/>
  <c r="AD25" i="8"/>
  <c r="AG25" i="8" s="1"/>
  <c r="AF25" i="8"/>
  <c r="AJ25" i="8"/>
  <c r="AM25" i="8" s="1"/>
  <c r="AL25" i="8"/>
  <c r="AP25" i="8"/>
  <c r="AS25" i="8" s="1"/>
  <c r="AR25" i="8"/>
  <c r="AV25" i="8"/>
  <c r="AY25" i="8" s="1"/>
  <c r="AX25" i="8"/>
  <c r="F26" i="8"/>
  <c r="I26" i="8" s="1"/>
  <c r="H26" i="8"/>
  <c r="L26" i="8"/>
  <c r="O26" i="8" s="1"/>
  <c r="N26" i="8"/>
  <c r="R26" i="8"/>
  <c r="U26" i="8" s="1"/>
  <c r="T26" i="8"/>
  <c r="Z26" i="8"/>
  <c r="AD26" i="8"/>
  <c r="AG26" i="8" s="1"/>
  <c r="AF26" i="8"/>
  <c r="AJ26" i="8"/>
  <c r="AM26" i="8" s="1"/>
  <c r="AL26" i="8"/>
  <c r="AP26" i="8"/>
  <c r="AS26" i="8" s="1"/>
  <c r="AR26" i="8"/>
  <c r="AV26" i="8"/>
  <c r="AY26" i="8" s="1"/>
  <c r="AX26" i="8"/>
  <c r="F27" i="8"/>
  <c r="I27" i="8" s="1"/>
  <c r="H27" i="8"/>
  <c r="L27" i="8"/>
  <c r="O27" i="8" s="1"/>
  <c r="N27" i="8"/>
  <c r="R27" i="8"/>
  <c r="U27" i="8" s="1"/>
  <c r="T27" i="8"/>
  <c r="Z27" i="8"/>
  <c r="AD27" i="8"/>
  <c r="AG27" i="8" s="1"/>
  <c r="AF27" i="8"/>
  <c r="AJ27" i="8"/>
  <c r="AM27" i="8" s="1"/>
  <c r="AL27" i="8"/>
  <c r="AP27" i="8"/>
  <c r="AS27" i="8" s="1"/>
  <c r="AR27" i="8"/>
  <c r="AV27" i="8"/>
  <c r="AY27" i="8" s="1"/>
  <c r="AX27" i="8"/>
  <c r="F28" i="8"/>
  <c r="I28" i="8" s="1"/>
  <c r="H28" i="8"/>
  <c r="L28" i="8"/>
  <c r="O28" i="8" s="1"/>
  <c r="N28" i="8"/>
  <c r="R28" i="8"/>
  <c r="U28" i="8" s="1"/>
  <c r="T28" i="8"/>
  <c r="Z28" i="8"/>
  <c r="AD28" i="8"/>
  <c r="AG28" i="8" s="1"/>
  <c r="AF28" i="8"/>
  <c r="AJ28" i="8"/>
  <c r="AM28" i="8" s="1"/>
  <c r="AL28" i="8"/>
  <c r="AP28" i="8"/>
  <c r="AS28" i="8" s="1"/>
  <c r="AR28" i="8"/>
  <c r="AV28" i="8"/>
  <c r="AY28" i="8" s="1"/>
  <c r="AX28" i="8"/>
  <c r="F29" i="8"/>
  <c r="I29" i="8" s="1"/>
  <c r="H29" i="8"/>
  <c r="L29" i="8"/>
  <c r="O29" i="8" s="1"/>
  <c r="N29" i="8"/>
  <c r="R29" i="8"/>
  <c r="U29" i="8" s="1"/>
  <c r="T29" i="8"/>
  <c r="X29" i="8"/>
  <c r="AA29" i="8" s="1"/>
  <c r="Z29" i="8"/>
  <c r="AD29" i="8"/>
  <c r="AG29" i="8" s="1"/>
  <c r="AF29" i="8"/>
  <c r="AJ29" i="8"/>
  <c r="AM29" i="8" s="1"/>
  <c r="AL29" i="8"/>
  <c r="AP29" i="8"/>
  <c r="AS29" i="8" s="1"/>
  <c r="AR29" i="8"/>
  <c r="AV29" i="8"/>
  <c r="AY29" i="8" s="1"/>
  <c r="AX29" i="8"/>
  <c r="F30" i="8"/>
  <c r="I30" i="8" s="1"/>
  <c r="H30" i="8"/>
  <c r="L30" i="8"/>
  <c r="O30" i="8" s="1"/>
  <c r="N30" i="8"/>
  <c r="R30" i="8"/>
  <c r="U30" i="8" s="1"/>
  <c r="T30" i="8"/>
  <c r="Z30" i="8"/>
  <c r="AD30" i="8"/>
  <c r="AG30" i="8" s="1"/>
  <c r="AF30" i="8"/>
  <c r="AJ30" i="8"/>
  <c r="AM30" i="8" s="1"/>
  <c r="AL30" i="8"/>
  <c r="AP30" i="8"/>
  <c r="AS30" i="8" s="1"/>
  <c r="AR30" i="8"/>
  <c r="AV30" i="8"/>
  <c r="AY30" i="8" s="1"/>
  <c r="AX30" i="8"/>
  <c r="F31" i="8"/>
  <c r="I31" i="8" s="1"/>
  <c r="H31" i="8"/>
  <c r="L31" i="8"/>
  <c r="O31" i="8" s="1"/>
  <c r="N31" i="8"/>
  <c r="R31" i="8"/>
  <c r="U31" i="8" s="1"/>
  <c r="T31" i="8"/>
  <c r="Z31" i="8"/>
  <c r="AD31" i="8"/>
  <c r="AG31" i="8" s="1"/>
  <c r="AF31" i="8"/>
  <c r="AJ31" i="8"/>
  <c r="AM31" i="8" s="1"/>
  <c r="AL31" i="8"/>
  <c r="AP31" i="8"/>
  <c r="AS31" i="8" s="1"/>
  <c r="AR31" i="8"/>
  <c r="AV31" i="8"/>
  <c r="AY31" i="8" s="1"/>
  <c r="AX31" i="8"/>
  <c r="F32" i="8"/>
  <c r="I32" i="8" s="1"/>
  <c r="H32" i="8"/>
  <c r="L32" i="8"/>
  <c r="O32" i="8" s="1"/>
  <c r="N32" i="8"/>
  <c r="R32" i="8"/>
  <c r="U32" i="8" s="1"/>
  <c r="T32" i="8"/>
  <c r="X32" i="8"/>
  <c r="AA32" i="8" s="1"/>
  <c r="Z32" i="8"/>
  <c r="AD32" i="8"/>
  <c r="AG32" i="8" s="1"/>
  <c r="AF32" i="8"/>
  <c r="AJ32" i="8"/>
  <c r="AM32" i="8" s="1"/>
  <c r="AL32" i="8"/>
  <c r="AP32" i="8"/>
  <c r="AS32" i="8" s="1"/>
  <c r="AR32" i="8"/>
  <c r="AV32" i="8"/>
  <c r="AY32" i="8" s="1"/>
  <c r="AX32" i="8"/>
  <c r="F33" i="8"/>
  <c r="I33" i="8" s="1"/>
  <c r="H33" i="8"/>
  <c r="L33" i="8"/>
  <c r="O33" i="8" s="1"/>
  <c r="N33" i="8"/>
  <c r="R33" i="8"/>
  <c r="U33" i="8" s="1"/>
  <c r="T33" i="8"/>
  <c r="X33" i="8"/>
  <c r="AA33" i="8" s="1"/>
  <c r="Z33" i="8"/>
  <c r="AD33" i="8"/>
  <c r="AG33" i="8" s="1"/>
  <c r="AF33" i="8"/>
  <c r="AJ33" i="8"/>
  <c r="AM33" i="8" s="1"/>
  <c r="AL33" i="8"/>
  <c r="AP33" i="8"/>
  <c r="AS33" i="8" s="1"/>
  <c r="AR33" i="8"/>
  <c r="AV33" i="8"/>
  <c r="AY33" i="8" s="1"/>
  <c r="AX33" i="8"/>
  <c r="F2" i="7"/>
  <c r="L2" i="7"/>
  <c r="R2" i="7"/>
  <c r="X2" i="7"/>
  <c r="E13" i="7"/>
  <c r="K13" i="7"/>
  <c r="Q13" i="7"/>
  <c r="W13" i="7"/>
  <c r="F15" i="7"/>
  <c r="H15" i="7"/>
  <c r="L15" i="7"/>
  <c r="O15" i="7" s="1"/>
  <c r="N15" i="7"/>
  <c r="R15" i="7"/>
  <c r="U15" i="7" s="1"/>
  <c r="T15" i="7"/>
  <c r="X15" i="7"/>
  <c r="X6" i="7" s="1"/>
  <c r="Z15" i="7"/>
  <c r="F16" i="7"/>
  <c r="I16" i="7" s="1"/>
  <c r="H16" i="7"/>
  <c r="L16" i="7"/>
  <c r="O16" i="7" s="1"/>
  <c r="N16" i="7"/>
  <c r="R16" i="7"/>
  <c r="U16" i="7" s="1"/>
  <c r="T16" i="7"/>
  <c r="X16" i="7"/>
  <c r="AA16" i="7" s="1"/>
  <c r="Z16" i="7"/>
  <c r="F17" i="7"/>
  <c r="I17" i="7" s="1"/>
  <c r="I36" i="7" s="1"/>
  <c r="H17" i="7"/>
  <c r="L17" i="7"/>
  <c r="O17" i="7" s="1"/>
  <c r="O36" i="7" s="1"/>
  <c r="N17" i="7"/>
  <c r="R17" i="7"/>
  <c r="U17" i="7" s="1"/>
  <c r="U36" i="7" s="1"/>
  <c r="T17" i="7"/>
  <c r="X17" i="7"/>
  <c r="AA17" i="7" s="1"/>
  <c r="Z17" i="7"/>
  <c r="F18" i="7"/>
  <c r="I18" i="7" s="1"/>
  <c r="H18" i="7"/>
  <c r="L18" i="7"/>
  <c r="O18" i="7" s="1"/>
  <c r="N18" i="7"/>
  <c r="R18" i="7"/>
  <c r="U18" i="7" s="1"/>
  <c r="T18" i="7"/>
  <c r="X18" i="7"/>
  <c r="AA18" i="7" s="1"/>
  <c r="Z18" i="7"/>
  <c r="F20" i="7"/>
  <c r="I20" i="7" s="1"/>
  <c r="H20" i="7"/>
  <c r="L20" i="7"/>
  <c r="O20" i="7" s="1"/>
  <c r="N20" i="7"/>
  <c r="R20" i="7"/>
  <c r="U20" i="7" s="1"/>
  <c r="T20" i="7"/>
  <c r="X20" i="7"/>
  <c r="Z20" i="7"/>
  <c r="F21" i="7"/>
  <c r="I21" i="7" s="1"/>
  <c r="H21" i="7"/>
  <c r="L21" i="7"/>
  <c r="O21" i="7" s="1"/>
  <c r="N21" i="7"/>
  <c r="R21" i="7"/>
  <c r="U21" i="7" s="1"/>
  <c r="T21" i="7"/>
  <c r="X21" i="7"/>
  <c r="Z21" i="7"/>
  <c r="F22" i="7"/>
  <c r="I22" i="7" s="1"/>
  <c r="H22" i="7"/>
  <c r="L22" i="7"/>
  <c r="O22" i="7" s="1"/>
  <c r="N22" i="7"/>
  <c r="R22" i="7"/>
  <c r="U22" i="7" s="1"/>
  <c r="T22" i="7"/>
  <c r="X22" i="7"/>
  <c r="AA22" i="7" s="1"/>
  <c r="Z22" i="7"/>
  <c r="F23" i="7"/>
  <c r="I23" i="7" s="1"/>
  <c r="H23" i="7"/>
  <c r="L23" i="7"/>
  <c r="O23" i="7" s="1"/>
  <c r="N23" i="7"/>
  <c r="R23" i="7"/>
  <c r="U23" i="7" s="1"/>
  <c r="T23" i="7"/>
  <c r="X23" i="7"/>
  <c r="AA23" i="7" s="1"/>
  <c r="Z23" i="7"/>
  <c r="F24" i="7"/>
  <c r="I24" i="7" s="1"/>
  <c r="H24" i="7"/>
  <c r="L24" i="7"/>
  <c r="O24" i="7" s="1"/>
  <c r="N24" i="7"/>
  <c r="R24" i="7"/>
  <c r="U24" i="7" s="1"/>
  <c r="T24" i="7"/>
  <c r="X24" i="7"/>
  <c r="AA24" i="7" s="1"/>
  <c r="Z24" i="7"/>
  <c r="F25" i="7"/>
  <c r="I25" i="7" s="1"/>
  <c r="H25" i="7"/>
  <c r="L25" i="7"/>
  <c r="O25" i="7" s="1"/>
  <c r="N25" i="7"/>
  <c r="R25" i="7"/>
  <c r="U25" i="7" s="1"/>
  <c r="T25" i="7"/>
  <c r="X25" i="7"/>
  <c r="AA25" i="7" s="1"/>
  <c r="Z25" i="7"/>
  <c r="F26" i="7"/>
  <c r="I26" i="7" s="1"/>
  <c r="H26" i="7"/>
  <c r="L26" i="7"/>
  <c r="O26" i="7" s="1"/>
  <c r="N26" i="7"/>
  <c r="R26" i="7"/>
  <c r="U26" i="7" s="1"/>
  <c r="T26" i="7"/>
  <c r="X26" i="7"/>
  <c r="Z26" i="7"/>
  <c r="F27" i="7"/>
  <c r="I27" i="7" s="1"/>
  <c r="H27" i="7"/>
  <c r="L27" i="7"/>
  <c r="O27" i="7" s="1"/>
  <c r="N27" i="7"/>
  <c r="R27" i="7"/>
  <c r="U27" i="7" s="1"/>
  <c r="T27" i="7"/>
  <c r="X27" i="7"/>
  <c r="Z27" i="7"/>
  <c r="F28" i="7"/>
  <c r="I28" i="7" s="1"/>
  <c r="H28" i="7"/>
  <c r="L28" i="7"/>
  <c r="O28" i="7" s="1"/>
  <c r="N28" i="7"/>
  <c r="R28" i="7"/>
  <c r="U28" i="7" s="1"/>
  <c r="T28" i="7"/>
  <c r="X28" i="7"/>
  <c r="AA28" i="7" s="1"/>
  <c r="Z28" i="7"/>
  <c r="F29" i="7"/>
  <c r="I29" i="7" s="1"/>
  <c r="H29" i="7"/>
  <c r="L29" i="7"/>
  <c r="O29" i="7" s="1"/>
  <c r="N29" i="7"/>
  <c r="R29" i="7"/>
  <c r="U29" i="7" s="1"/>
  <c r="T29" i="7"/>
  <c r="X29" i="7"/>
  <c r="AA29" i="7" s="1"/>
  <c r="Z29" i="7"/>
  <c r="F30" i="7"/>
  <c r="I30" i="7" s="1"/>
  <c r="H30" i="7"/>
  <c r="L30" i="7"/>
  <c r="O30" i="7" s="1"/>
  <c r="N30" i="7"/>
  <c r="R30" i="7"/>
  <c r="U30" i="7" s="1"/>
  <c r="T30" i="7"/>
  <c r="X30" i="7"/>
  <c r="AA30" i="7" s="1"/>
  <c r="Z30" i="7"/>
  <c r="F31" i="7"/>
  <c r="I31" i="7" s="1"/>
  <c r="H31" i="7"/>
  <c r="L31" i="7"/>
  <c r="O31" i="7" s="1"/>
  <c r="N31" i="7"/>
  <c r="R31" i="7"/>
  <c r="U31" i="7" s="1"/>
  <c r="T31" i="7"/>
  <c r="X31" i="7"/>
  <c r="AA31" i="7" s="1"/>
  <c r="Z31" i="7"/>
  <c r="F32" i="7"/>
  <c r="I32" i="7" s="1"/>
  <c r="H32" i="7"/>
  <c r="L32" i="7"/>
  <c r="O32" i="7" s="1"/>
  <c r="N32" i="7"/>
  <c r="R32" i="7"/>
  <c r="U32" i="7" s="1"/>
  <c r="T32" i="7"/>
  <c r="X32" i="7"/>
  <c r="Z32" i="7"/>
  <c r="F2" i="6"/>
  <c r="L2" i="6"/>
  <c r="R2" i="6"/>
  <c r="X2" i="6"/>
  <c r="AD2" i="6"/>
  <c r="E13" i="6"/>
  <c r="K13" i="6"/>
  <c r="Q13" i="6"/>
  <c r="W13" i="6"/>
  <c r="AC13" i="6"/>
  <c r="F15" i="6"/>
  <c r="H15" i="6"/>
  <c r="N15" i="6"/>
  <c r="R15" i="6"/>
  <c r="R6" i="6" s="1"/>
  <c r="T15" i="6"/>
  <c r="X15" i="6"/>
  <c r="X6" i="6" s="1"/>
  <c r="Z15" i="6"/>
  <c r="AD15" i="6"/>
  <c r="AF15" i="6"/>
  <c r="F16" i="6"/>
  <c r="H16" i="6"/>
  <c r="N16" i="6"/>
  <c r="R16" i="6"/>
  <c r="U16" i="6" s="1"/>
  <c r="T16" i="6"/>
  <c r="X16" i="6"/>
  <c r="Z16" i="6"/>
  <c r="AD16" i="6"/>
  <c r="AG16" i="6" s="1"/>
  <c r="AF16" i="6"/>
  <c r="F17" i="6"/>
  <c r="H17" i="6"/>
  <c r="N17" i="6"/>
  <c r="R17" i="6"/>
  <c r="U17" i="6" s="1"/>
  <c r="U31" i="6" s="1"/>
  <c r="T17" i="6"/>
  <c r="X17" i="6"/>
  <c r="AA17" i="6" s="1"/>
  <c r="Z17" i="6"/>
  <c r="AD17" i="6"/>
  <c r="AF17" i="6"/>
  <c r="F18" i="6"/>
  <c r="I18" i="6" s="1"/>
  <c r="H18" i="6"/>
  <c r="L18" i="6"/>
  <c r="N18" i="6"/>
  <c r="R18" i="6"/>
  <c r="U18" i="6" s="1"/>
  <c r="T18" i="6"/>
  <c r="X18" i="6"/>
  <c r="Z18" i="6"/>
  <c r="AD18" i="6"/>
  <c r="AG18" i="6" s="1"/>
  <c r="AF18" i="6"/>
  <c r="F20" i="6"/>
  <c r="H20" i="6"/>
  <c r="N20" i="6"/>
  <c r="R20" i="6"/>
  <c r="T20" i="6"/>
  <c r="X20" i="6"/>
  <c r="AA20" i="6" s="1"/>
  <c r="Z20" i="6"/>
  <c r="AD20" i="6"/>
  <c r="AF20" i="6"/>
  <c r="F21" i="6"/>
  <c r="H21" i="6"/>
  <c r="N21" i="6"/>
  <c r="R21" i="6"/>
  <c r="U21" i="6" s="1"/>
  <c r="T21" i="6"/>
  <c r="X21" i="6"/>
  <c r="AA21" i="6" s="1"/>
  <c r="Z21" i="6"/>
  <c r="AD21" i="6"/>
  <c r="AG21" i="6" s="1"/>
  <c r="AF21" i="6"/>
  <c r="F22" i="6"/>
  <c r="H22" i="6"/>
  <c r="L22" i="6"/>
  <c r="O22" i="6" s="1"/>
  <c r="N22" i="6"/>
  <c r="R22" i="6"/>
  <c r="T22" i="6"/>
  <c r="X22" i="6"/>
  <c r="AA22" i="6" s="1"/>
  <c r="Z22" i="6"/>
  <c r="AD22" i="6"/>
  <c r="AG22" i="6" s="1"/>
  <c r="AF22" i="6"/>
  <c r="F23" i="6"/>
  <c r="I23" i="6" s="1"/>
  <c r="H23" i="6"/>
  <c r="N23" i="6"/>
  <c r="R23" i="6"/>
  <c r="U23" i="6" s="1"/>
  <c r="T23" i="6"/>
  <c r="X23" i="6"/>
  <c r="AA23" i="6" s="1"/>
  <c r="Z23" i="6"/>
  <c r="AD23" i="6"/>
  <c r="AG23" i="6" s="1"/>
  <c r="AF23" i="6"/>
  <c r="F24" i="6"/>
  <c r="H24" i="6"/>
  <c r="N24" i="6"/>
  <c r="R24" i="6"/>
  <c r="U24" i="6" s="1"/>
  <c r="T24" i="6"/>
  <c r="X24" i="6"/>
  <c r="AA24" i="6" s="1"/>
  <c r="Z24" i="6"/>
  <c r="AD24" i="6"/>
  <c r="AG24" i="6" s="1"/>
  <c r="AF24" i="6"/>
  <c r="F25" i="6"/>
  <c r="H25" i="6"/>
  <c r="N25" i="6"/>
  <c r="R25" i="6"/>
  <c r="U25" i="6" s="1"/>
  <c r="T25" i="6"/>
  <c r="X25" i="6"/>
  <c r="Z25" i="6"/>
  <c r="AD25" i="6"/>
  <c r="AG25" i="6" s="1"/>
  <c r="AF25" i="6"/>
  <c r="F26" i="6"/>
  <c r="I26" i="6" s="1"/>
  <c r="H26" i="6"/>
  <c r="L26" i="6"/>
  <c r="O26" i="6" s="1"/>
  <c r="N26" i="6"/>
  <c r="R26" i="6"/>
  <c r="T26" i="6"/>
  <c r="X26" i="6"/>
  <c r="AA26" i="6" s="1"/>
  <c r="Z26" i="6"/>
  <c r="AD26" i="6"/>
  <c r="AG26" i="6" s="1"/>
  <c r="AF26" i="6"/>
  <c r="F27" i="6"/>
  <c r="H27" i="6"/>
  <c r="L27" i="6"/>
  <c r="N27" i="6"/>
  <c r="R27" i="6"/>
  <c r="U27" i="6" s="1"/>
  <c r="T27" i="6"/>
  <c r="X27" i="6"/>
  <c r="AA27" i="6" s="1"/>
  <c r="Z27" i="6"/>
  <c r="AD27" i="6"/>
  <c r="AG27" i="6" s="1"/>
  <c r="AF27" i="6"/>
  <c r="G9" i="4"/>
  <c r="G16" i="4"/>
  <c r="F3" i="3"/>
  <c r="F10" i="3"/>
  <c r="H26" i="3" s="1"/>
  <c r="F15" i="3"/>
  <c r="H136" i="3" s="1"/>
  <c r="F17" i="3"/>
  <c r="H29" i="3"/>
  <c r="H33" i="3"/>
  <c r="H34" i="3"/>
  <c r="H35" i="3"/>
  <c r="H36" i="3"/>
  <c r="H47" i="3"/>
  <c r="H53" i="3"/>
  <c r="H56" i="3"/>
  <c r="H62" i="3"/>
  <c r="H63" i="3"/>
  <c r="H66" i="3"/>
  <c r="H78" i="3"/>
  <c r="H79" i="3"/>
  <c r="H85" i="3"/>
  <c r="H88" i="3"/>
  <c r="H90" i="3"/>
  <c r="H98" i="3"/>
  <c r="H99" i="3"/>
  <c r="H100" i="3"/>
  <c r="H101" i="3"/>
  <c r="H102" i="3"/>
  <c r="H103" i="3"/>
  <c r="H104" i="3"/>
  <c r="H105" i="3"/>
  <c r="H106" i="3"/>
  <c r="H116" i="3"/>
  <c r="H119" i="3"/>
  <c r="H123" i="3"/>
  <c r="H134" i="3"/>
  <c r="H149" i="3"/>
  <c r="H152" i="3"/>
  <c r="H153" i="3"/>
  <c r="H154" i="3"/>
  <c r="H159" i="3"/>
  <c r="M3" i="2"/>
  <c r="M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139" i="2"/>
  <c r="M140" i="2"/>
  <c r="M141" i="2"/>
  <c r="M142" i="2"/>
  <c r="M143" i="2"/>
  <c r="M144" i="2"/>
  <c r="M145" i="2"/>
  <c r="M146" i="2"/>
  <c r="M147" i="2"/>
  <c r="M148" i="2"/>
  <c r="M149" i="2"/>
  <c r="M150" i="2"/>
  <c r="M151" i="2"/>
  <c r="M152" i="2"/>
  <c r="M153" i="2"/>
  <c r="M154" i="2"/>
  <c r="M155" i="2"/>
  <c r="M156" i="2"/>
  <c r="M157" i="2"/>
  <c r="M158" i="2"/>
  <c r="M159" i="2"/>
  <c r="M160" i="2"/>
  <c r="M161" i="2"/>
  <c r="M162" i="2"/>
  <c r="M163" i="2"/>
  <c r="M164" i="2"/>
  <c r="M165" i="2"/>
  <c r="M166" i="2"/>
  <c r="M167" i="2"/>
  <c r="M168" i="2"/>
  <c r="M169" i="2"/>
  <c r="M170" i="2"/>
  <c r="M171" i="2"/>
  <c r="M172" i="2"/>
  <c r="M173" i="2"/>
  <c r="M174" i="2"/>
  <c r="M175" i="2"/>
  <c r="M176" i="2"/>
  <c r="M177" i="2"/>
  <c r="M178" i="2"/>
  <c r="M179" i="2"/>
  <c r="M180" i="2"/>
  <c r="M181" i="2"/>
  <c r="M182" i="2"/>
  <c r="M183" i="2"/>
  <c r="M184" i="2"/>
  <c r="M185" i="2"/>
  <c r="M186" i="2"/>
  <c r="M187" i="2"/>
  <c r="M188" i="2"/>
  <c r="M189" i="2"/>
  <c r="M190" i="2"/>
  <c r="M191" i="2"/>
  <c r="M192" i="2"/>
  <c r="M193" i="2"/>
  <c r="M194" i="2"/>
  <c r="M195" i="2"/>
  <c r="M196" i="2"/>
  <c r="M197" i="2"/>
  <c r="M198" i="2"/>
  <c r="M199" i="2"/>
  <c r="M200" i="2"/>
  <c r="M201" i="2"/>
  <c r="M202" i="2"/>
  <c r="M203" i="2"/>
  <c r="M204" i="2"/>
  <c r="M205" i="2"/>
  <c r="M206" i="2"/>
  <c r="M207" i="2"/>
  <c r="M208" i="2"/>
  <c r="M209" i="2"/>
  <c r="M210" i="2"/>
  <c r="M211" i="2"/>
  <c r="M212" i="2"/>
  <c r="M213" i="2"/>
  <c r="M214" i="2"/>
  <c r="M215" i="2"/>
  <c r="M216" i="2"/>
  <c r="M217" i="2"/>
  <c r="M218" i="2"/>
  <c r="M219" i="2"/>
  <c r="M220" i="2"/>
  <c r="M221" i="2"/>
  <c r="M222" i="2"/>
  <c r="M223" i="2"/>
  <c r="M224" i="2"/>
  <c r="M225" i="2"/>
  <c r="M226" i="2"/>
  <c r="M227" i="2"/>
  <c r="M228" i="2"/>
  <c r="M229" i="2"/>
  <c r="M230" i="2"/>
  <c r="M231" i="2"/>
  <c r="M232" i="2"/>
  <c r="M233" i="2"/>
  <c r="M234" i="2"/>
  <c r="M235" i="2"/>
  <c r="M236" i="2"/>
  <c r="M237" i="2"/>
  <c r="M238" i="2"/>
  <c r="M239" i="2"/>
  <c r="M240" i="2"/>
  <c r="M241" i="2"/>
  <c r="M242" i="2"/>
  <c r="M243" i="2"/>
  <c r="M244" i="2"/>
  <c r="M245" i="2"/>
  <c r="M246" i="2"/>
  <c r="M247" i="2"/>
  <c r="M248" i="2"/>
  <c r="M249" i="2"/>
  <c r="M250" i="2"/>
  <c r="M251" i="2"/>
  <c r="M252" i="2"/>
  <c r="M253" i="2"/>
  <c r="M254" i="2"/>
  <c r="M255" i="2"/>
  <c r="M256" i="2"/>
  <c r="M257" i="2"/>
  <c r="M258" i="2"/>
  <c r="M259" i="2"/>
  <c r="M260" i="2"/>
  <c r="M261" i="2"/>
  <c r="M262" i="2"/>
  <c r="M263" i="2"/>
  <c r="M264" i="2"/>
  <c r="M265" i="2"/>
  <c r="M266" i="2"/>
  <c r="M267" i="2"/>
  <c r="M268" i="2"/>
  <c r="M269" i="2"/>
  <c r="M270" i="2"/>
  <c r="M271" i="2"/>
  <c r="M272" i="2"/>
  <c r="M273" i="2"/>
  <c r="M274" i="2"/>
  <c r="M275" i="2"/>
  <c r="M276" i="2"/>
  <c r="M277" i="2"/>
  <c r="M278" i="2"/>
  <c r="M279" i="2"/>
  <c r="M280" i="2"/>
  <c r="M281" i="2"/>
  <c r="M282" i="2"/>
  <c r="M283" i="2"/>
  <c r="M284" i="2"/>
  <c r="M285" i="2"/>
  <c r="M286" i="2"/>
  <c r="M287" i="2"/>
  <c r="M288" i="2"/>
  <c r="M289" i="2"/>
  <c r="M290" i="2"/>
  <c r="M291" i="2"/>
  <c r="M292" i="2"/>
  <c r="M293" i="2"/>
  <c r="M294" i="2"/>
  <c r="M295" i="2"/>
  <c r="M296" i="2"/>
  <c r="M297" i="2"/>
  <c r="M298" i="2"/>
  <c r="M299" i="2"/>
  <c r="M300" i="2"/>
  <c r="M301" i="2"/>
  <c r="M302" i="2"/>
  <c r="M303" i="2"/>
  <c r="M304" i="2"/>
  <c r="M305" i="2"/>
  <c r="M306" i="2"/>
  <c r="M307" i="2"/>
  <c r="M308" i="2"/>
  <c r="M309" i="2"/>
  <c r="M310" i="2"/>
  <c r="M311" i="2"/>
  <c r="M312" i="2"/>
  <c r="M313" i="2"/>
  <c r="M314" i="2"/>
  <c r="M315" i="2"/>
  <c r="M316" i="2"/>
  <c r="M317" i="2"/>
  <c r="M318" i="2"/>
  <c r="M319" i="2"/>
  <c r="M320" i="2"/>
  <c r="M321" i="2"/>
  <c r="M322" i="2"/>
  <c r="M323" i="2"/>
  <c r="M324" i="2"/>
  <c r="M325" i="2"/>
  <c r="M326" i="2"/>
  <c r="M327" i="2"/>
  <c r="M328" i="2"/>
  <c r="M329" i="2"/>
  <c r="M330" i="2"/>
  <c r="M331" i="2"/>
  <c r="M332" i="2"/>
  <c r="M333" i="2"/>
  <c r="M334" i="2"/>
  <c r="M335" i="2"/>
  <c r="M336" i="2"/>
  <c r="M337" i="2"/>
  <c r="M338" i="2"/>
  <c r="M339" i="2"/>
  <c r="M340" i="2"/>
  <c r="M341" i="2"/>
  <c r="M342" i="2"/>
  <c r="M343" i="2"/>
  <c r="M344" i="2"/>
  <c r="M345" i="2"/>
  <c r="M346" i="2"/>
  <c r="M347" i="2"/>
  <c r="M348" i="2"/>
  <c r="M349" i="2"/>
  <c r="M350" i="2"/>
  <c r="M351" i="2"/>
  <c r="M352" i="2"/>
  <c r="M353" i="2"/>
  <c r="M354" i="2"/>
  <c r="M355" i="2"/>
  <c r="M356" i="2"/>
  <c r="M357" i="2"/>
  <c r="M358" i="2"/>
  <c r="M359" i="2"/>
  <c r="M360" i="2"/>
  <c r="M361" i="2"/>
  <c r="M362" i="2"/>
  <c r="M363" i="2"/>
  <c r="M364" i="2"/>
  <c r="M365" i="2"/>
  <c r="M366" i="2"/>
  <c r="M367" i="2"/>
  <c r="M368" i="2"/>
  <c r="M369" i="2"/>
  <c r="M370" i="2"/>
  <c r="M371" i="2"/>
  <c r="M372" i="2"/>
  <c r="M373" i="2"/>
  <c r="M374" i="2"/>
  <c r="M375" i="2"/>
  <c r="M376" i="2"/>
  <c r="M377" i="2"/>
  <c r="M378" i="2"/>
  <c r="M379" i="2"/>
  <c r="M380" i="2"/>
  <c r="M381" i="2"/>
  <c r="M382" i="2"/>
  <c r="M383" i="2"/>
  <c r="M384" i="2"/>
  <c r="M385" i="2"/>
  <c r="M386" i="2"/>
  <c r="M387" i="2"/>
  <c r="M388" i="2"/>
  <c r="M389" i="2"/>
  <c r="M390" i="2"/>
  <c r="M391" i="2"/>
  <c r="M392" i="2"/>
  <c r="M393" i="2"/>
  <c r="M394" i="2"/>
  <c r="M395" i="2"/>
  <c r="M396" i="2"/>
  <c r="M397" i="2"/>
  <c r="M398" i="2"/>
  <c r="M399" i="2"/>
  <c r="M400" i="2"/>
  <c r="M401" i="2"/>
  <c r="M402" i="2"/>
  <c r="M403" i="2"/>
  <c r="M404" i="2"/>
  <c r="M405" i="2"/>
  <c r="M406" i="2"/>
  <c r="M407" i="2"/>
  <c r="M408" i="2"/>
  <c r="M409" i="2"/>
  <c r="M410" i="2"/>
  <c r="M411" i="2"/>
  <c r="M412" i="2"/>
  <c r="M413" i="2"/>
  <c r="M414" i="2"/>
  <c r="M415" i="2"/>
  <c r="M416" i="2"/>
  <c r="M417" i="2"/>
  <c r="M418" i="2"/>
  <c r="M419" i="2"/>
  <c r="M420" i="2"/>
  <c r="M421" i="2"/>
  <c r="M422" i="2"/>
  <c r="M423" i="2"/>
  <c r="M424" i="2"/>
  <c r="M425" i="2"/>
  <c r="M426" i="2"/>
  <c r="M427" i="2"/>
  <c r="M428" i="2"/>
  <c r="M429" i="2"/>
  <c r="M430" i="2"/>
  <c r="M431" i="2"/>
  <c r="M432" i="2"/>
  <c r="M433" i="2"/>
  <c r="M434" i="2"/>
  <c r="M435" i="2"/>
  <c r="M436" i="2"/>
  <c r="M437" i="2"/>
  <c r="M438" i="2"/>
  <c r="M439" i="2"/>
  <c r="M440" i="2"/>
  <c r="M441" i="2"/>
  <c r="M442" i="2"/>
  <c r="M443" i="2"/>
  <c r="M444" i="2"/>
  <c r="M445" i="2"/>
  <c r="M446" i="2"/>
  <c r="M447" i="2"/>
  <c r="M448" i="2"/>
  <c r="M449" i="2"/>
  <c r="M450" i="2"/>
  <c r="M451" i="2"/>
  <c r="M452" i="2"/>
  <c r="M453" i="2"/>
  <c r="M454" i="2"/>
  <c r="M455" i="2"/>
  <c r="M456" i="2"/>
  <c r="M457" i="2"/>
  <c r="M458" i="2"/>
  <c r="M459" i="2"/>
  <c r="M460" i="2"/>
  <c r="M461" i="2"/>
  <c r="M462" i="2"/>
  <c r="M463" i="2"/>
  <c r="M464" i="2"/>
  <c r="M465" i="2"/>
  <c r="M466" i="2"/>
  <c r="M467" i="2"/>
  <c r="M468" i="2"/>
  <c r="M469" i="2"/>
  <c r="M470" i="2"/>
  <c r="M471" i="2"/>
  <c r="M472" i="2"/>
  <c r="M473" i="2"/>
  <c r="M474" i="2"/>
  <c r="M475" i="2"/>
  <c r="M476" i="2"/>
  <c r="M477" i="2"/>
  <c r="M478" i="2"/>
  <c r="M479" i="2"/>
  <c r="M480" i="2"/>
  <c r="M481" i="2"/>
  <c r="M482" i="2"/>
  <c r="M483" i="2"/>
  <c r="M484" i="2"/>
  <c r="M485" i="2"/>
  <c r="M486" i="2"/>
  <c r="M487" i="2"/>
  <c r="M488" i="2"/>
  <c r="M489" i="2"/>
  <c r="M490" i="2"/>
  <c r="M491" i="2"/>
  <c r="M492" i="2"/>
  <c r="M493" i="2"/>
  <c r="M494" i="2"/>
  <c r="M495" i="2"/>
  <c r="M496" i="2"/>
  <c r="M497" i="2"/>
  <c r="M498" i="2"/>
  <c r="M499" i="2"/>
  <c r="M500" i="2"/>
  <c r="M501" i="2"/>
  <c r="M502" i="2"/>
  <c r="M503" i="2"/>
  <c r="M504" i="2"/>
  <c r="M505" i="2"/>
  <c r="M506" i="2"/>
  <c r="M507" i="2"/>
  <c r="M508" i="2"/>
  <c r="M509" i="2"/>
  <c r="M510" i="2"/>
  <c r="M511" i="2"/>
  <c r="M512" i="2"/>
  <c r="M513" i="2"/>
  <c r="M514" i="2"/>
  <c r="M515" i="2"/>
  <c r="M516" i="2"/>
  <c r="M517" i="2"/>
  <c r="M518" i="2"/>
  <c r="M519" i="2"/>
  <c r="M520" i="2"/>
  <c r="M521" i="2"/>
  <c r="M522" i="2"/>
  <c r="M523" i="2"/>
  <c r="M524" i="2"/>
  <c r="M525" i="2"/>
  <c r="M526" i="2"/>
  <c r="M527" i="2"/>
  <c r="M528" i="2"/>
  <c r="M529" i="2"/>
  <c r="M530" i="2"/>
  <c r="M531" i="2"/>
  <c r="M532" i="2"/>
  <c r="M533" i="2"/>
  <c r="M534" i="2"/>
  <c r="M535" i="2"/>
  <c r="M536" i="2"/>
  <c r="M537" i="2"/>
  <c r="M538" i="2"/>
  <c r="M539" i="2"/>
  <c r="M540" i="2"/>
  <c r="M541" i="2"/>
  <c r="M542" i="2"/>
  <c r="M543" i="2"/>
  <c r="M544" i="2"/>
  <c r="M545" i="2"/>
  <c r="M546" i="2"/>
  <c r="M547" i="2"/>
  <c r="J549" i="2"/>
  <c r="J1" i="2" s="1"/>
  <c r="K549" i="2"/>
  <c r="K1" i="2" s="1"/>
  <c r="AS35" i="13" l="1"/>
  <c r="U20" i="16"/>
  <c r="I27" i="16"/>
  <c r="I23" i="16"/>
  <c r="I21" i="16"/>
  <c r="I19" i="16"/>
  <c r="I13" i="16"/>
  <c r="I12" i="16"/>
  <c r="U11" i="16"/>
  <c r="U27" i="16"/>
  <c r="U23" i="16"/>
  <c r="U22" i="16"/>
  <c r="U21" i="16"/>
  <c r="U19" i="16"/>
  <c r="U18" i="16"/>
  <c r="U16" i="16"/>
  <c r="U15" i="16"/>
  <c r="U16" i="11"/>
  <c r="AG18" i="18"/>
  <c r="AS19" i="10"/>
  <c r="O25" i="13"/>
  <c r="O33" i="10"/>
  <c r="O11" i="11"/>
  <c r="O23" i="11" s="1"/>
  <c r="K3" i="11" s="1"/>
  <c r="K5" i="11" s="1"/>
  <c r="I28" i="15"/>
  <c r="AA21" i="7"/>
  <c r="AY15" i="8"/>
  <c r="AS32" i="10"/>
  <c r="Q5" i="12"/>
  <c r="Q9" i="12" s="1"/>
  <c r="I19" i="14"/>
  <c r="U29" i="18"/>
  <c r="R6" i="7"/>
  <c r="Q5" i="7" s="1"/>
  <c r="Q9" i="7" s="1"/>
  <c r="I35" i="7"/>
  <c r="AM21" i="10"/>
  <c r="AM22" i="12"/>
  <c r="I18" i="18"/>
  <c r="U20" i="6"/>
  <c r="AA26" i="7"/>
  <c r="R6" i="8"/>
  <c r="Q5" i="8" s="1"/>
  <c r="Q9" i="8" s="1"/>
  <c r="I36" i="15"/>
  <c r="I19" i="15"/>
  <c r="O19" i="11"/>
  <c r="O18" i="11"/>
  <c r="I28" i="18"/>
  <c r="AC5" i="18"/>
  <c r="AC9" i="18" s="1"/>
  <c r="U36" i="8"/>
  <c r="U35" i="8"/>
  <c r="H157" i="3"/>
  <c r="H118" i="3"/>
  <c r="H77" i="3"/>
  <c r="H156" i="3"/>
  <c r="H96" i="3"/>
  <c r="H150" i="3"/>
  <c r="H142" i="3"/>
  <c r="H120" i="3"/>
  <c r="H107" i="3"/>
  <c r="H89" i="3"/>
  <c r="H65" i="3"/>
  <c r="H54" i="3"/>
  <c r="AA18" i="6"/>
  <c r="AS30" i="10"/>
  <c r="AG15" i="10"/>
  <c r="AG35" i="10" s="1"/>
  <c r="AC3" i="10" s="1"/>
  <c r="AC7" i="10" s="1"/>
  <c r="AA21" i="12"/>
  <c r="I16" i="12"/>
  <c r="U15" i="12"/>
  <c r="F6" i="13"/>
  <c r="E5" i="13" s="1"/>
  <c r="E9" i="13" s="1"/>
  <c r="X25" i="15"/>
  <c r="AA25" i="15" s="1"/>
  <c r="L4" i="16"/>
  <c r="K3" i="16" s="1"/>
  <c r="K5" i="16" s="1"/>
  <c r="I24" i="19"/>
  <c r="L4" i="19"/>
  <c r="K3" i="19" s="1"/>
  <c r="K5" i="19" s="1"/>
  <c r="L25" i="6"/>
  <c r="O25" i="6" s="1"/>
  <c r="H148" i="3"/>
  <c r="R11" i="11"/>
  <c r="R4" i="11" s="1"/>
  <c r="U35" i="7"/>
  <c r="L17" i="12"/>
  <c r="O17" i="12" s="1"/>
  <c r="O33" i="12" s="1"/>
  <c r="X33" i="15"/>
  <c r="AA33" i="15" s="1"/>
  <c r="X25" i="19"/>
  <c r="H97" i="3"/>
  <c r="H147" i="3"/>
  <c r="H146" i="3"/>
  <c r="H126" i="3"/>
  <c r="H115" i="3"/>
  <c r="H95" i="3"/>
  <c r="H83" i="3"/>
  <c r="H75" i="3"/>
  <c r="H60" i="3"/>
  <c r="H46" i="3"/>
  <c r="H30" i="3"/>
  <c r="I13" i="9"/>
  <c r="O28" i="10"/>
  <c r="AM27" i="10"/>
  <c r="O21" i="10"/>
  <c r="I22" i="15"/>
  <c r="O17" i="15"/>
  <c r="O42" i="15" s="1"/>
  <c r="I23" i="18"/>
  <c r="H127" i="3"/>
  <c r="H145" i="3"/>
  <c r="H114" i="3"/>
  <c r="H94" i="3"/>
  <c r="H82" i="3"/>
  <c r="H74" i="3"/>
  <c r="H59" i="3"/>
  <c r="H43" i="3"/>
  <c r="X17" i="8"/>
  <c r="AA17" i="8" s="1"/>
  <c r="AA37" i="8" s="1"/>
  <c r="AG36" i="8"/>
  <c r="AC4" i="8" s="1"/>
  <c r="AC8" i="8" s="1"/>
  <c r="X24" i="10"/>
  <c r="AA24" i="10" s="1"/>
  <c r="I27" i="18"/>
  <c r="U24" i="18"/>
  <c r="X19" i="18"/>
  <c r="H87" i="3"/>
  <c r="H61" i="3"/>
  <c r="H144" i="3"/>
  <c r="H122" i="3"/>
  <c r="H113" i="3"/>
  <c r="H93" i="3"/>
  <c r="H81" i="3"/>
  <c r="H73" i="3"/>
  <c r="H42" i="3"/>
  <c r="H28" i="3"/>
  <c r="Q5" i="6"/>
  <c r="Q9" i="6" s="1"/>
  <c r="AM26" i="10"/>
  <c r="O25" i="10"/>
  <c r="I11" i="11"/>
  <c r="I23" i="11" s="1"/>
  <c r="E3" i="11" s="1"/>
  <c r="E5" i="11" s="1"/>
  <c r="O18" i="12"/>
  <c r="U32" i="12"/>
  <c r="Q4" i="12" s="1"/>
  <c r="Q8" i="12" s="1"/>
  <c r="I38" i="13"/>
  <c r="H49" i="3"/>
  <c r="H76" i="3"/>
  <c r="H151" i="3"/>
  <c r="H143" i="3"/>
  <c r="H121" i="3"/>
  <c r="H112" i="3"/>
  <c r="H80" i="3"/>
  <c r="H55" i="3"/>
  <c r="H41" i="3"/>
  <c r="U15" i="6"/>
  <c r="U29" i="6" s="1"/>
  <c r="Q3" i="6" s="1"/>
  <c r="Q7" i="6" s="1"/>
  <c r="R6" i="13"/>
  <c r="X15" i="14"/>
  <c r="AA15" i="14" s="1"/>
  <c r="I21" i="17"/>
  <c r="X23" i="18"/>
  <c r="AA23" i="18" s="1"/>
  <c r="X18" i="19"/>
  <c r="AA18" i="19" s="1"/>
  <c r="I37" i="10"/>
  <c r="E5" i="10" s="1"/>
  <c r="E9" i="10" s="1"/>
  <c r="I36" i="10"/>
  <c r="E4" i="10" s="1"/>
  <c r="E8" i="10" s="1"/>
  <c r="AA33" i="12"/>
  <c r="AA32" i="12"/>
  <c r="L16" i="6"/>
  <c r="O16" i="6" s="1"/>
  <c r="X27" i="8"/>
  <c r="AA27" i="8" s="1"/>
  <c r="X24" i="8"/>
  <c r="AA24" i="8" s="1"/>
  <c r="X21" i="10"/>
  <c r="AA21" i="10" s="1"/>
  <c r="Q5" i="10"/>
  <c r="Q9" i="10" s="1"/>
  <c r="X25" i="13"/>
  <c r="AA25" i="13" s="1"/>
  <c r="X23" i="13"/>
  <c r="AA23" i="13" s="1"/>
  <c r="X22" i="13"/>
  <c r="AA22" i="13" s="1"/>
  <c r="X20" i="13"/>
  <c r="AA20" i="13" s="1"/>
  <c r="X30" i="14"/>
  <c r="AA30" i="14" s="1"/>
  <c r="X29" i="14"/>
  <c r="AA29" i="14" s="1"/>
  <c r="X21" i="14"/>
  <c r="AA21" i="14" s="1"/>
  <c r="X32" i="15"/>
  <c r="AA32" i="15" s="1"/>
  <c r="X17" i="15"/>
  <c r="AA17" i="15" s="1"/>
  <c r="X26" i="18"/>
  <c r="AA26" i="18" s="1"/>
  <c r="X16" i="18"/>
  <c r="AA16" i="18" s="1"/>
  <c r="X17" i="19"/>
  <c r="AA17" i="19" s="1"/>
  <c r="X11" i="19"/>
  <c r="W9" i="19"/>
  <c r="H27" i="3"/>
  <c r="I27" i="6"/>
  <c r="L24" i="6"/>
  <c r="O24" i="6" s="1"/>
  <c r="AA32" i="7"/>
  <c r="X30" i="8"/>
  <c r="AA30" i="8" s="1"/>
  <c r="AS15" i="8"/>
  <c r="AS35" i="8" s="1"/>
  <c r="AO3" i="8" s="1"/>
  <c r="AO7" i="8" s="1"/>
  <c r="I35" i="8"/>
  <c r="AM32" i="10"/>
  <c r="O31" i="10"/>
  <c r="X30" i="10"/>
  <c r="AA30" i="10" s="1"/>
  <c r="O22" i="10"/>
  <c r="X18" i="10"/>
  <c r="AA18" i="10" s="1"/>
  <c r="I15" i="10"/>
  <c r="I35" i="10" s="1"/>
  <c r="L26" i="12"/>
  <c r="I25" i="12"/>
  <c r="L22" i="12"/>
  <c r="O22" i="12" s="1"/>
  <c r="X26" i="13"/>
  <c r="AA26" i="13" s="1"/>
  <c r="X24" i="13"/>
  <c r="AA24" i="13" s="1"/>
  <c r="O38" i="13"/>
  <c r="X28" i="14"/>
  <c r="AA28" i="14" s="1"/>
  <c r="X30" i="15"/>
  <c r="AA30" i="15" s="1"/>
  <c r="X24" i="15"/>
  <c r="AA24" i="15" s="1"/>
  <c r="X16" i="15"/>
  <c r="AA16" i="15" s="1"/>
  <c r="I33" i="17"/>
  <c r="U16" i="18"/>
  <c r="AA27" i="7"/>
  <c r="X25" i="8"/>
  <c r="AA25" i="8" s="1"/>
  <c r="AC5" i="8"/>
  <c r="AC9" i="8" s="1"/>
  <c r="X15" i="8"/>
  <c r="X27" i="10"/>
  <c r="AA27" i="10" s="1"/>
  <c r="X16" i="10"/>
  <c r="AA16" i="10" s="1"/>
  <c r="X27" i="13"/>
  <c r="AA27" i="13" s="1"/>
  <c r="U38" i="15"/>
  <c r="X29" i="15"/>
  <c r="AA29" i="15" s="1"/>
  <c r="X23" i="15"/>
  <c r="AA23" i="15" s="1"/>
  <c r="X15" i="15"/>
  <c r="X6" i="15" s="1"/>
  <c r="X28" i="18"/>
  <c r="AA28" i="18" s="1"/>
  <c r="X22" i="18"/>
  <c r="AA22" i="18" s="1"/>
  <c r="X24" i="19"/>
  <c r="AA24" i="19" s="1"/>
  <c r="X23" i="19"/>
  <c r="AA23" i="19" s="1"/>
  <c r="L21" i="6"/>
  <c r="O21" i="6" s="1"/>
  <c r="L15" i="6"/>
  <c r="L6" i="6" s="1"/>
  <c r="L6" i="7"/>
  <c r="K5" i="7" s="1"/>
  <c r="K9" i="7" s="1"/>
  <c r="X31" i="8"/>
  <c r="AA31" i="8" s="1"/>
  <c r="X22" i="8"/>
  <c r="AA22" i="8" s="1"/>
  <c r="X20" i="8"/>
  <c r="AA20" i="8" s="1"/>
  <c r="I36" i="8"/>
  <c r="X25" i="10"/>
  <c r="AA25" i="10" s="1"/>
  <c r="X23" i="10"/>
  <c r="AA23" i="10" s="1"/>
  <c r="L20" i="12"/>
  <c r="O20" i="12" s="1"/>
  <c r="L15" i="12"/>
  <c r="AS27" i="13"/>
  <c r="X27" i="14"/>
  <c r="AA27" i="14" s="1"/>
  <c r="X28" i="15"/>
  <c r="AA28" i="15" s="1"/>
  <c r="X27" i="15"/>
  <c r="AA27" i="15" s="1"/>
  <c r="X21" i="15"/>
  <c r="AA21" i="15" s="1"/>
  <c r="K5" i="15"/>
  <c r="K9" i="15" s="1"/>
  <c r="F6" i="17"/>
  <c r="E5" i="17" s="1"/>
  <c r="E9" i="17" s="1"/>
  <c r="X18" i="18"/>
  <c r="AA18" i="18" s="1"/>
  <c r="X15" i="18"/>
  <c r="X15" i="19"/>
  <c r="AA15" i="19" s="1"/>
  <c r="L23" i="6"/>
  <c r="AA15" i="7"/>
  <c r="AA34" i="7" s="1"/>
  <c r="W3" i="7" s="1"/>
  <c r="W7" i="7" s="1"/>
  <c r="X28" i="8"/>
  <c r="AA28" i="8" s="1"/>
  <c r="X26" i="8"/>
  <c r="AA26" i="8" s="1"/>
  <c r="O35" i="8"/>
  <c r="X15" i="10"/>
  <c r="L27" i="12"/>
  <c r="O27" i="12" s="1"/>
  <c r="L23" i="12"/>
  <c r="O23" i="12" s="1"/>
  <c r="X28" i="13"/>
  <c r="AA28" i="13" s="1"/>
  <c r="X15" i="13"/>
  <c r="I32" i="14"/>
  <c r="X26" i="14"/>
  <c r="AA26" i="14" s="1"/>
  <c r="I15" i="14"/>
  <c r="I34" i="15"/>
  <c r="I33" i="15"/>
  <c r="O28" i="16"/>
  <c r="I28" i="17"/>
  <c r="X21" i="18"/>
  <c r="AA21" i="18" s="1"/>
  <c r="O33" i="18"/>
  <c r="U15" i="18"/>
  <c r="X21" i="19"/>
  <c r="AA21" i="19" s="1"/>
  <c r="H68" i="3"/>
  <c r="H57" i="3"/>
  <c r="H44" i="3"/>
  <c r="H31" i="3"/>
  <c r="AG17" i="6"/>
  <c r="L17" i="6"/>
  <c r="O17" i="6" s="1"/>
  <c r="O31" i="6" s="1"/>
  <c r="AA15" i="6"/>
  <c r="AA20" i="7"/>
  <c r="X16" i="8"/>
  <c r="AA16" i="8" s="1"/>
  <c r="I15" i="9"/>
  <c r="X31" i="10"/>
  <c r="AA31" i="10" s="1"/>
  <c r="X29" i="10"/>
  <c r="AA29" i="10" s="1"/>
  <c r="AS26" i="10"/>
  <c r="X26" i="10"/>
  <c r="AA26" i="10" s="1"/>
  <c r="AM19" i="10"/>
  <c r="O18" i="10"/>
  <c r="O16" i="10"/>
  <c r="O36" i="10" s="1"/>
  <c r="K4" i="10" s="1"/>
  <c r="K8" i="10" s="1"/>
  <c r="O17" i="11"/>
  <c r="U11" i="11"/>
  <c r="U23" i="11" s="1"/>
  <c r="Q3" i="11" s="1"/>
  <c r="Q5" i="11" s="1"/>
  <c r="I23" i="12"/>
  <c r="F6" i="12"/>
  <c r="X29" i="13"/>
  <c r="AA29" i="13" s="1"/>
  <c r="X17" i="13"/>
  <c r="AA17" i="13" s="1"/>
  <c r="X16" i="13"/>
  <c r="AA16" i="13" s="1"/>
  <c r="X25" i="14"/>
  <c r="AA25" i="14" s="1"/>
  <c r="X24" i="14"/>
  <c r="AA24" i="14" s="1"/>
  <c r="X17" i="14"/>
  <c r="AA17" i="14" s="1"/>
  <c r="I32" i="15"/>
  <c r="X26" i="15"/>
  <c r="AA26" i="15" s="1"/>
  <c r="O15" i="15"/>
  <c r="O40" i="15" s="1"/>
  <c r="K3" i="15" s="1"/>
  <c r="K7" i="15" s="1"/>
  <c r="I20" i="17"/>
  <c r="AA29" i="18"/>
  <c r="X27" i="18"/>
  <c r="AA27" i="18" s="1"/>
  <c r="X25" i="18"/>
  <c r="AA25" i="18" s="1"/>
  <c r="O22" i="18"/>
  <c r="U21" i="18"/>
  <c r="X17" i="18"/>
  <c r="AA17" i="18" s="1"/>
  <c r="AA34" i="18" s="1"/>
  <c r="X20" i="19"/>
  <c r="AA20" i="19" s="1"/>
  <c r="X12" i="19"/>
  <c r="AA12" i="19" s="1"/>
  <c r="U34" i="7"/>
  <c r="L20" i="6"/>
  <c r="O20" i="6" s="1"/>
  <c r="I17" i="6"/>
  <c r="X23" i="8"/>
  <c r="AA23" i="8" s="1"/>
  <c r="AY35" i="8"/>
  <c r="AU3" i="8" s="1"/>
  <c r="AU7" i="8" s="1"/>
  <c r="I18" i="9"/>
  <c r="AM33" i="10"/>
  <c r="O27" i="10"/>
  <c r="AS24" i="10"/>
  <c r="O23" i="10"/>
  <c r="X17" i="10"/>
  <c r="AA17" i="10" s="1"/>
  <c r="AA37" i="10" s="1"/>
  <c r="AM15" i="10"/>
  <c r="AM35" i="10" s="1"/>
  <c r="AI3" i="10" s="1"/>
  <c r="AI7" i="10" s="1"/>
  <c r="O16" i="11"/>
  <c r="O12" i="11"/>
  <c r="L24" i="12"/>
  <c r="O24" i="12" s="1"/>
  <c r="L16" i="12"/>
  <c r="O16" i="12" s="1"/>
  <c r="X32" i="13"/>
  <c r="AA32" i="13" s="1"/>
  <c r="AS31" i="13"/>
  <c r="X31" i="13"/>
  <c r="AA31" i="13" s="1"/>
  <c r="X33" i="14"/>
  <c r="AA33" i="14" s="1"/>
  <c r="X32" i="14"/>
  <c r="AA32" i="14" s="1"/>
  <c r="X23" i="14"/>
  <c r="AA23" i="14" s="1"/>
  <c r="X16" i="14"/>
  <c r="AA16" i="14" s="1"/>
  <c r="I30" i="15"/>
  <c r="I24" i="15"/>
  <c r="AA19" i="18"/>
  <c r="U17" i="18"/>
  <c r="U34" i="18" s="1"/>
  <c r="Q5" i="18" s="1"/>
  <c r="Q9" i="18" s="1"/>
  <c r="I33" i="18"/>
  <c r="AA25" i="19"/>
  <c r="X19" i="19"/>
  <c r="AA19" i="19" s="1"/>
  <c r="I17" i="19"/>
  <c r="I11" i="19"/>
  <c r="I29" i="19" s="1"/>
  <c r="E3" i="19" s="1"/>
  <c r="E5" i="19" s="1"/>
  <c r="R4" i="19"/>
  <c r="Q3" i="19" s="1"/>
  <c r="Q5" i="19" s="1"/>
  <c r="I16" i="6"/>
  <c r="I21" i="6"/>
  <c r="I22" i="6"/>
  <c r="I25" i="6"/>
  <c r="M549" i="2"/>
  <c r="M1" i="2" s="1"/>
  <c r="H46" i="20"/>
  <c r="D14" i="20" s="1"/>
  <c r="D18" i="20" s="1"/>
  <c r="H48" i="20"/>
  <c r="D16" i="20" s="1"/>
  <c r="D20" i="20" s="1"/>
  <c r="H47" i="20"/>
  <c r="D15" i="20" s="1"/>
  <c r="D19" i="20" s="1"/>
  <c r="U26" i="6"/>
  <c r="O23" i="6"/>
  <c r="I20" i="6"/>
  <c r="AD6" i="6"/>
  <c r="AG15" i="6"/>
  <c r="F6" i="8"/>
  <c r="U35" i="10"/>
  <c r="Q3" i="10" s="1"/>
  <c r="Q7" i="10" s="1"/>
  <c r="AA11" i="11"/>
  <c r="AA23" i="11" s="1"/>
  <c r="X4" i="11"/>
  <c r="AG29" i="12"/>
  <c r="X6" i="12"/>
  <c r="AA15" i="12"/>
  <c r="AA31" i="12" s="1"/>
  <c r="U31" i="12"/>
  <c r="Q3" i="12" s="1"/>
  <c r="Q7" i="12" s="1"/>
  <c r="U22" i="6"/>
  <c r="F6" i="6"/>
  <c r="I15" i="6"/>
  <c r="O41" i="14"/>
  <c r="K5" i="14" s="1"/>
  <c r="K9" i="14" s="1"/>
  <c r="U39" i="13"/>
  <c r="U38" i="13"/>
  <c r="I36" i="17"/>
  <c r="I37" i="17"/>
  <c r="O16" i="14"/>
  <c r="O40" i="14" s="1"/>
  <c r="K4" i="14" s="1"/>
  <c r="K8" i="14" s="1"/>
  <c r="AA25" i="6"/>
  <c r="O18" i="6"/>
  <c r="I24" i="13"/>
  <c r="O27" i="6"/>
  <c r="I24" i="6"/>
  <c r="AG20" i="6"/>
  <c r="AA16" i="6"/>
  <c r="O34" i="7"/>
  <c r="E3" i="10"/>
  <c r="E7" i="10" s="1"/>
  <c r="I17" i="12"/>
  <c r="I33" i="12" s="1"/>
  <c r="U30" i="6"/>
  <c r="Q4" i="6" s="1"/>
  <c r="Q8" i="6" s="1"/>
  <c r="U36" i="10"/>
  <c r="Q4" i="10" s="1"/>
  <c r="Q8" i="10" s="1"/>
  <c r="AM31" i="12"/>
  <c r="O35" i="7"/>
  <c r="I15" i="7"/>
  <c r="I34" i="7" s="1"/>
  <c r="F6" i="7"/>
  <c r="AM35" i="8"/>
  <c r="I41" i="15"/>
  <c r="O37" i="8"/>
  <c r="O36" i="8"/>
  <c r="AG15" i="8"/>
  <c r="AG35" i="8" s="1"/>
  <c r="AC3" i="8" s="1"/>
  <c r="AC7" i="8" s="1"/>
  <c r="L6" i="8"/>
  <c r="I37" i="13"/>
  <c r="E3" i="13" s="1"/>
  <c r="E7" i="13" s="1"/>
  <c r="U25" i="13"/>
  <c r="U25" i="14"/>
  <c r="O18" i="16"/>
  <c r="I16" i="16"/>
  <c r="I26" i="12"/>
  <c r="U20" i="12"/>
  <c r="AG17" i="12"/>
  <c r="AG33" i="12" s="1"/>
  <c r="O34" i="13"/>
  <c r="AM32" i="13"/>
  <c r="R6" i="15"/>
  <c r="Q5" i="15" s="1"/>
  <c r="Q9" i="15" s="1"/>
  <c r="U15" i="15"/>
  <c r="U40" i="15" s="1"/>
  <c r="K5" i="10"/>
  <c r="K9" i="10" s="1"/>
  <c r="U25" i="12"/>
  <c r="U21" i="14"/>
  <c r="AG29" i="18"/>
  <c r="F4" i="9"/>
  <c r="E3" i="9" s="1"/>
  <c r="E5" i="9" s="1"/>
  <c r="AJ6" i="8"/>
  <c r="AM34" i="13"/>
  <c r="AS25" i="13"/>
  <c r="F6" i="18"/>
  <c r="I15" i="18"/>
  <c r="I32" i="18" s="1"/>
  <c r="O26" i="12"/>
  <c r="AG30" i="18"/>
  <c r="AV6" i="10"/>
  <c r="AY15" i="10"/>
  <c r="AY35" i="10" s="1"/>
  <c r="U28" i="12"/>
  <c r="AG26" i="12"/>
  <c r="U18" i="12"/>
  <c r="U37" i="13"/>
  <c r="AG15" i="18"/>
  <c r="AG32" i="18" s="1"/>
  <c r="AC3" i="18" s="1"/>
  <c r="AC7" i="18" s="1"/>
  <c r="AS15" i="10"/>
  <c r="AS35" i="10" s="1"/>
  <c r="AO3" i="10" s="1"/>
  <c r="AO7" i="10" s="1"/>
  <c r="AG15" i="12"/>
  <c r="AD6" i="12"/>
  <c r="O15" i="14"/>
  <c r="AG33" i="13"/>
  <c r="F6" i="15"/>
  <c r="E5" i="15" s="1"/>
  <c r="E9" i="15" s="1"/>
  <c r="I15" i="15"/>
  <c r="I40" i="15" s="1"/>
  <c r="AG33" i="18"/>
  <c r="AC4" i="18" s="1"/>
  <c r="AC8" i="18" s="1"/>
  <c r="I28" i="12"/>
  <c r="I20" i="12"/>
  <c r="U33" i="13"/>
  <c r="AS29" i="13"/>
  <c r="I23" i="13"/>
  <c r="AG18" i="13"/>
  <c r="O15" i="13"/>
  <c r="O37" i="13" s="1"/>
  <c r="I18" i="16"/>
  <c r="U28" i="18"/>
  <c r="U27" i="18"/>
  <c r="U29" i="12"/>
  <c r="U21" i="12"/>
  <c r="AJ6" i="12"/>
  <c r="AA30" i="13"/>
  <c r="I27" i="13"/>
  <c r="AG23" i="13"/>
  <c r="O20" i="13"/>
  <c r="AM15" i="13"/>
  <c r="AM37" i="13" s="1"/>
  <c r="AJ6" i="13"/>
  <c r="I25" i="16"/>
  <c r="O28" i="18"/>
  <c r="U18" i="18"/>
  <c r="U27" i="19"/>
  <c r="I22" i="12"/>
  <c r="AG15" i="13"/>
  <c r="AG37" i="13" s="1"/>
  <c r="AC3" i="13" s="1"/>
  <c r="AC7" i="13" s="1"/>
  <c r="L6" i="13"/>
  <c r="K5" i="13" s="1"/>
  <c r="K9" i="13" s="1"/>
  <c r="U23" i="14"/>
  <c r="I17" i="14"/>
  <c r="I41" i="14" s="1"/>
  <c r="E5" i="14" s="1"/>
  <c r="E9" i="14" s="1"/>
  <c r="U41" i="15"/>
  <c r="I20" i="16"/>
  <c r="I15" i="16"/>
  <c r="U16" i="19"/>
  <c r="O15" i="18"/>
  <c r="O32" i="18" s="1"/>
  <c r="L6" i="18"/>
  <c r="U23" i="12"/>
  <c r="R6" i="14"/>
  <c r="U15" i="14"/>
  <c r="I22" i="16"/>
  <c r="I11" i="16"/>
  <c r="F4" i="16"/>
  <c r="I29" i="18"/>
  <c r="O19" i="18"/>
  <c r="I20" i="19"/>
  <c r="U26" i="14"/>
  <c r="I24" i="16"/>
  <c r="AA30" i="18"/>
  <c r="I21" i="18"/>
  <c r="U19" i="19"/>
  <c r="AS15" i="13"/>
  <c r="AS37" i="13" s="1"/>
  <c r="AO3" i="13" s="1"/>
  <c r="AO7" i="13" s="1"/>
  <c r="U28" i="14"/>
  <c r="I28" i="16"/>
  <c r="U21" i="19"/>
  <c r="U29" i="14"/>
  <c r="U23" i="18"/>
  <c r="U23" i="19"/>
  <c r="U31" i="14"/>
  <c r="I25" i="18"/>
  <c r="H50" i="3"/>
  <c r="H70" i="3"/>
  <c r="H109" i="3"/>
  <c r="H128" i="3"/>
  <c r="H137" i="3"/>
  <c r="H38" i="3"/>
  <c r="H51" i="3"/>
  <c r="H71" i="3"/>
  <c r="H110" i="3"/>
  <c r="H129" i="3"/>
  <c r="H138" i="3"/>
  <c r="H158" i="3"/>
  <c r="H130" i="3"/>
  <c r="H140" i="3"/>
  <c r="H40" i="3"/>
  <c r="H125" i="3"/>
  <c r="H132" i="3"/>
  <c r="H141" i="3"/>
  <c r="H117" i="3"/>
  <c r="H111" i="3"/>
  <c r="H92" i="3"/>
  <c r="H84" i="3"/>
  <c r="H72" i="3"/>
  <c r="H64" i="3"/>
  <c r="H58" i="3"/>
  <c r="H52" i="3"/>
  <c r="H45" i="3"/>
  <c r="H39" i="3"/>
  <c r="H32" i="3"/>
  <c r="I30" i="16" l="1"/>
  <c r="E3" i="16" s="1"/>
  <c r="E5" i="16" s="1"/>
  <c r="U30" i="16"/>
  <c r="Q3" i="16" s="1"/>
  <c r="E3" i="17"/>
  <c r="E7" i="17" s="1"/>
  <c r="AI3" i="8"/>
  <c r="AI7" i="8" s="1"/>
  <c r="K4" i="7"/>
  <c r="K8" i="7" s="1"/>
  <c r="K3" i="7"/>
  <c r="K7" i="7" s="1"/>
  <c r="O15" i="6"/>
  <c r="O29" i="6" s="1"/>
  <c r="K3" i="6" s="1"/>
  <c r="K7" i="6" s="1"/>
  <c r="E4" i="7"/>
  <c r="E8" i="7" s="1"/>
  <c r="O41" i="15"/>
  <c r="K4" i="15" s="1"/>
  <c r="K8" i="15" s="1"/>
  <c r="Q4" i="8"/>
  <c r="Q8" i="8" s="1"/>
  <c r="K4" i="18"/>
  <c r="K8" i="18" s="1"/>
  <c r="Q3" i="7"/>
  <c r="Q7" i="7" s="1"/>
  <c r="Q4" i="7"/>
  <c r="Q8" i="7" s="1"/>
  <c r="AA15" i="15"/>
  <c r="AA40" i="15" s="1"/>
  <c r="W3" i="15" s="1"/>
  <c r="W7" i="15" s="1"/>
  <c r="E3" i="8"/>
  <c r="E7" i="8" s="1"/>
  <c r="U33" i="18"/>
  <c r="Q4" i="18" s="1"/>
  <c r="Q8" i="18" s="1"/>
  <c r="AA29" i="6"/>
  <c r="W3" i="6" s="1"/>
  <c r="W7" i="6" s="1"/>
  <c r="Q3" i="8"/>
  <c r="Q7" i="8" s="1"/>
  <c r="O35" i="10"/>
  <c r="K3" i="10" s="1"/>
  <c r="K7" i="10" s="1"/>
  <c r="E4" i="17"/>
  <c r="E8" i="17" s="1"/>
  <c r="K5" i="18"/>
  <c r="K9" i="18" s="1"/>
  <c r="Q4" i="15"/>
  <c r="Q8" i="15" s="1"/>
  <c r="K3" i="13"/>
  <c r="K3" i="18"/>
  <c r="K7" i="18" s="1"/>
  <c r="E5" i="8"/>
  <c r="E9" i="8" s="1"/>
  <c r="E4" i="13"/>
  <c r="E8" i="13" s="1"/>
  <c r="E4" i="8"/>
  <c r="E8" i="8" s="1"/>
  <c r="E4" i="18"/>
  <c r="E8" i="18" s="1"/>
  <c r="X6" i="14"/>
  <c r="U40" i="14"/>
  <c r="Q4" i="14" s="1"/>
  <c r="Q8" i="14" s="1"/>
  <c r="Q4" i="13"/>
  <c r="Q8" i="13" s="1"/>
  <c r="K5" i="6"/>
  <c r="K9" i="6" s="1"/>
  <c r="U32" i="18"/>
  <c r="Q3" i="18" s="1"/>
  <c r="Q7" i="18" s="1"/>
  <c r="AA36" i="10"/>
  <c r="Q3" i="13"/>
  <c r="Q7" i="13" s="1"/>
  <c r="Q3" i="15"/>
  <c r="Q7" i="15" s="1"/>
  <c r="Q5" i="13"/>
  <c r="Q9" i="13" s="1"/>
  <c r="W3" i="12"/>
  <c r="W7" i="12" s="1"/>
  <c r="O32" i="12"/>
  <c r="W5" i="12"/>
  <c r="W9" i="12" s="1"/>
  <c r="O30" i="6"/>
  <c r="K4" i="6" s="1"/>
  <c r="K8" i="6" s="1"/>
  <c r="AA33" i="18"/>
  <c r="U41" i="14"/>
  <c r="Q5" i="14" s="1"/>
  <c r="Q9" i="14" s="1"/>
  <c r="AC5" i="12"/>
  <c r="AC9" i="12" s="1"/>
  <c r="O15" i="12"/>
  <c r="O31" i="12" s="1"/>
  <c r="L6" i="12"/>
  <c r="K5" i="12" s="1"/>
  <c r="K9" i="12" s="1"/>
  <c r="X6" i="8"/>
  <c r="W5" i="8" s="1"/>
  <c r="W9" i="8" s="1"/>
  <c r="AA15" i="8"/>
  <c r="AA35" i="8" s="1"/>
  <c r="AA42" i="15"/>
  <c r="W5" i="15" s="1"/>
  <c r="W9" i="15" s="1"/>
  <c r="AA41" i="15"/>
  <c r="W4" i="15" s="1"/>
  <c r="W8" i="15" s="1"/>
  <c r="K3" i="8"/>
  <c r="K7" i="8" s="1"/>
  <c r="E5" i="12"/>
  <c r="E9" i="12" s="1"/>
  <c r="AG29" i="6"/>
  <c r="AC3" i="6" s="1"/>
  <c r="AC7" i="6" s="1"/>
  <c r="X6" i="13"/>
  <c r="AA15" i="13"/>
  <c r="AA37" i="13" s="1"/>
  <c r="K4" i="8"/>
  <c r="K8" i="8" s="1"/>
  <c r="I31" i="6"/>
  <c r="E5" i="6" s="1"/>
  <c r="E9" i="6" s="1"/>
  <c r="AA11" i="19"/>
  <c r="AA29" i="19" s="1"/>
  <c r="X4" i="19"/>
  <c r="AA36" i="8"/>
  <c r="AA15" i="10"/>
  <c r="AA35" i="10" s="1"/>
  <c r="X6" i="10"/>
  <c r="W4" i="10" s="1"/>
  <c r="W8" i="10" s="1"/>
  <c r="X6" i="18"/>
  <c r="W5" i="18" s="1"/>
  <c r="W9" i="18" s="1"/>
  <c r="AA15" i="18"/>
  <c r="AA32" i="18" s="1"/>
  <c r="AU3" i="10"/>
  <c r="AU7" i="10" s="1"/>
  <c r="I29" i="6"/>
  <c r="E3" i="6" s="1"/>
  <c r="E7" i="6" s="1"/>
  <c r="O39" i="14"/>
  <c r="K3" i="14" s="1"/>
  <c r="K7" i="14" s="1"/>
  <c r="I31" i="12"/>
  <c r="E3" i="12" s="1"/>
  <c r="E7" i="12" s="1"/>
  <c r="U39" i="14"/>
  <c r="Q3" i="14" s="1"/>
  <c r="Q7" i="14" s="1"/>
  <c r="I30" i="6"/>
  <c r="E4" i="6" s="1"/>
  <c r="E8" i="6" s="1"/>
  <c r="I39" i="14"/>
  <c r="E3" i="14" s="1"/>
  <c r="E7" i="14" s="1"/>
  <c r="AA41" i="14"/>
  <c r="W5" i="14" s="1"/>
  <c r="W9" i="14" s="1"/>
  <c r="AA39" i="14"/>
  <c r="AA40" i="14"/>
  <c r="AG31" i="12"/>
  <c r="AC3" i="12" s="1"/>
  <c r="AC7" i="12" s="1"/>
  <c r="K4" i="13"/>
  <c r="K8" i="13" s="1"/>
  <c r="AI3" i="12"/>
  <c r="AI7" i="12" s="1"/>
  <c r="W4" i="12"/>
  <c r="W8" i="12" s="1"/>
  <c r="E3" i="7"/>
  <c r="E7" i="7" s="1"/>
  <c r="AG32" i="12"/>
  <c r="AC4" i="12" s="1"/>
  <c r="AC8" i="12" s="1"/>
  <c r="E5" i="18"/>
  <c r="E9" i="18" s="1"/>
  <c r="W3" i="11"/>
  <c r="W5" i="11" s="1"/>
  <c r="I32" i="12"/>
  <c r="E4" i="12" s="1"/>
  <c r="E8" i="12" s="1"/>
  <c r="AI3" i="13"/>
  <c r="AI7" i="13" s="1"/>
  <c r="I40" i="14"/>
  <c r="E4" i="14" s="1"/>
  <c r="E8" i="14" s="1"/>
  <c r="K5" i="8"/>
  <c r="K9" i="8" s="1"/>
  <c r="E3" i="15"/>
  <c r="E7" i="15" s="1"/>
  <c r="AA39" i="13"/>
  <c r="AA38" i="13"/>
  <c r="E3" i="18"/>
  <c r="E7" i="18" s="1"/>
  <c r="E4" i="15"/>
  <c r="E8" i="15" s="1"/>
  <c r="E5" i="7"/>
  <c r="E9" i="7" s="1"/>
  <c r="D78" i="3"/>
  <c r="D49" i="3"/>
  <c r="D72" i="3"/>
  <c r="D145" i="3"/>
  <c r="D157" i="3"/>
  <c r="D156" i="3"/>
  <c r="D33" i="3"/>
  <c r="D68" i="3"/>
  <c r="D144" i="3"/>
  <c r="Q5" i="16" l="1"/>
  <c r="D133" i="3"/>
  <c r="W4" i="14"/>
  <c r="W8" i="14" s="1"/>
  <c r="D94" i="3"/>
  <c r="D106" i="3"/>
  <c r="W3" i="10"/>
  <c r="W7" i="10" s="1"/>
  <c r="W5" i="10"/>
  <c r="W9" i="10" s="1"/>
  <c r="W3" i="19"/>
  <c r="W5" i="19" s="1"/>
  <c r="K3" i="12"/>
  <c r="K7" i="12" s="1"/>
  <c r="W4" i="13"/>
  <c r="W8" i="13" s="1"/>
  <c r="W3" i="14"/>
  <c r="W7" i="14" s="1"/>
  <c r="D151" i="3"/>
  <c r="W3" i="18"/>
  <c r="W7" i="18" s="1"/>
  <c r="W3" i="8"/>
  <c r="W7" i="8" s="1"/>
  <c r="W4" i="18"/>
  <c r="W8" i="18" s="1"/>
  <c r="K4" i="12"/>
  <c r="K8" i="12" s="1"/>
  <c r="W5" i="13"/>
  <c r="W9" i="13" s="1"/>
  <c r="W4" i="8"/>
  <c r="W8" i="8" s="1"/>
  <c r="W3" i="13"/>
  <c r="W7" i="13" s="1"/>
  <c r="D54" i="3"/>
  <c r="D90" i="3"/>
  <c r="D55" i="3"/>
  <c r="D40" i="3"/>
  <c r="D39" i="3"/>
  <c r="D76" i="3"/>
  <c r="D38" i="3"/>
  <c r="N319" i="2"/>
  <c r="D111" i="3"/>
  <c r="D142" i="3"/>
  <c r="D112" i="3"/>
  <c r="D154" i="3"/>
  <c r="D70" i="3"/>
  <c r="D127" i="3"/>
  <c r="D52" i="3"/>
  <c r="D88" i="3"/>
  <c r="D141" i="3"/>
  <c r="D143" i="3"/>
  <c r="D75" i="3"/>
  <c r="D158" i="3"/>
  <c r="D101" i="3"/>
  <c r="D74" i="3"/>
  <c r="D146" i="3"/>
  <c r="D114" i="3"/>
  <c r="D58" i="3"/>
  <c r="D134" i="3"/>
  <c r="D89" i="3"/>
  <c r="D85" i="3"/>
  <c r="D35" i="3"/>
  <c r="D98" i="3"/>
  <c r="N36" i="2" s="1"/>
  <c r="D83" i="3"/>
  <c r="D125" i="3"/>
  <c r="D140" i="3"/>
  <c r="D105" i="3"/>
  <c r="D110" i="3"/>
  <c r="D45" i="3"/>
  <c r="D149" i="3"/>
  <c r="D147" i="3"/>
  <c r="D148" i="3"/>
  <c r="D137" i="3"/>
  <c r="D136" i="3"/>
  <c r="D123" i="3"/>
  <c r="D119" i="3"/>
  <c r="D116" i="3"/>
  <c r="D115" i="3"/>
  <c r="N30" i="2" s="1"/>
  <c r="D117" i="3"/>
  <c r="D118" i="3"/>
  <c r="D113" i="3"/>
  <c r="D107" i="3"/>
  <c r="N518" i="2" s="1"/>
  <c r="D103" i="3"/>
  <c r="D102" i="3"/>
  <c r="D99" i="3"/>
  <c r="N468" i="2" s="1"/>
  <c r="O468" i="2" s="1"/>
  <c r="D100" i="3"/>
  <c r="D93" i="3"/>
  <c r="D92" i="3"/>
  <c r="D73" i="3"/>
  <c r="D80" i="3"/>
  <c r="D71" i="3"/>
  <c r="D62" i="3"/>
  <c r="D61" i="3"/>
  <c r="D53" i="3"/>
  <c r="N136" i="2" s="1"/>
  <c r="O136" i="2" s="1"/>
  <c r="D51" i="3"/>
  <c r="D50" i="3"/>
  <c r="D34" i="3"/>
  <c r="D30" i="3"/>
  <c r="D31" i="3"/>
  <c r="D32" i="3"/>
  <c r="D159" i="3"/>
  <c r="D122" i="3" l="1"/>
  <c r="N35" i="2"/>
  <c r="D120" i="3"/>
  <c r="D121" i="3"/>
  <c r="D82" i="3"/>
  <c r="N45" i="2"/>
  <c r="O45" i="2" s="1"/>
  <c r="N338" i="2"/>
  <c r="O338" i="2" s="1"/>
  <c r="D59" i="3"/>
  <c r="D150" i="3"/>
  <c r="N44" i="2"/>
  <c r="N276" i="2"/>
  <c r="N31" i="2"/>
  <c r="O31" i="2" s="1"/>
  <c r="D96" i="3"/>
  <c r="N95" i="2"/>
  <c r="O95" i="2" s="1"/>
  <c r="N459" i="2"/>
  <c r="O459" i="2" s="1"/>
  <c r="N401" i="2"/>
  <c r="O401" i="2" s="1"/>
  <c r="N96" i="2"/>
  <c r="N97" i="2"/>
  <c r="D77" i="3"/>
  <c r="N181" i="2"/>
  <c r="N186" i="2"/>
  <c r="N190" i="2"/>
  <c r="N219" i="2"/>
  <c r="N228" i="2"/>
  <c r="N241" i="2"/>
  <c r="N289" i="2"/>
  <c r="N326" i="2"/>
  <c r="N362" i="2"/>
  <c r="N195" i="2"/>
  <c r="N214" i="2"/>
  <c r="N224" i="2"/>
  <c r="N254" i="2"/>
  <c r="N220" i="2"/>
  <c r="N290" i="2"/>
  <c r="N318" i="2"/>
  <c r="N354" i="2"/>
  <c r="N393" i="2"/>
  <c r="N183" i="2"/>
  <c r="N201" i="2"/>
  <c r="N206" i="2"/>
  <c r="N215" i="2"/>
  <c r="N230" i="2"/>
  <c r="N255" i="2"/>
  <c r="N303" i="2"/>
  <c r="N308" i="2"/>
  <c r="N323" i="2"/>
  <c r="N332" i="2"/>
  <c r="N341" i="2"/>
  <c r="N188" i="2"/>
  <c r="N221" i="2"/>
  <c r="N234" i="2"/>
  <c r="N239" i="2"/>
  <c r="N282" i="2"/>
  <c r="N291" i="2"/>
  <c r="N414" i="2"/>
  <c r="N179" i="2"/>
  <c r="N216" i="2"/>
  <c r="N273" i="2"/>
  <c r="N324" i="2"/>
  <c r="N351" i="2"/>
  <c r="N359" i="2"/>
  <c r="N379" i="2"/>
  <c r="N384" i="2"/>
  <c r="N400" i="2"/>
  <c r="N405" i="2"/>
  <c r="N202" i="2"/>
  <c r="N184" i="2"/>
  <c r="N204" i="2"/>
  <c r="N185" i="2"/>
  <c r="N205" i="2"/>
  <c r="N274" i="2"/>
  <c r="N316" i="2"/>
  <c r="N361" i="2"/>
  <c r="N408" i="2"/>
  <c r="N430" i="2"/>
  <c r="N445" i="2"/>
  <c r="N180" i="2"/>
  <c r="N233" i="2"/>
  <c r="N370" i="2"/>
  <c r="N392" i="2"/>
  <c r="N404" i="2"/>
  <c r="N451" i="2"/>
  <c r="N294" i="2"/>
  <c r="N329" i="2"/>
  <c r="N335" i="2"/>
  <c r="N352" i="2"/>
  <c r="N381" i="2"/>
  <c r="N387" i="2"/>
  <c r="N194" i="2"/>
  <c r="N347" i="2"/>
  <c r="N421" i="2"/>
  <c r="N427" i="2"/>
  <c r="N452" i="2"/>
  <c r="N189" i="2"/>
  <c r="N235" i="2"/>
  <c r="N320" i="2"/>
  <c r="N325" i="2"/>
  <c r="N330" i="2"/>
  <c r="N336" i="2"/>
  <c r="N382" i="2"/>
  <c r="N182" i="2"/>
  <c r="N198" i="2"/>
  <c r="N257" i="2"/>
  <c r="N328" i="2"/>
  <c r="N383" i="2"/>
  <c r="N428" i="2"/>
  <c r="N448" i="2"/>
  <c r="N275" i="2"/>
  <c r="N360" i="2"/>
  <c r="N443" i="2"/>
  <c r="N231" i="2"/>
  <c r="N378" i="2"/>
  <c r="N438" i="2"/>
  <c r="N444" i="2"/>
  <c r="N203" i="2"/>
  <c r="N261" i="2"/>
  <c r="N309" i="2"/>
  <c r="N317" i="2"/>
  <c r="N372" i="2"/>
  <c r="N302" i="2"/>
  <c r="N439" i="2"/>
  <c r="N240" i="2"/>
  <c r="N310" i="2"/>
  <c r="N380" i="2"/>
  <c r="N433" i="2"/>
  <c r="N232" i="2"/>
  <c r="N256" i="2"/>
  <c r="N377" i="2"/>
  <c r="N415" i="2"/>
  <c r="N434" i="2"/>
  <c r="N281" i="2"/>
  <c r="N321" i="2"/>
  <c r="N322" i="2"/>
  <c r="N314" i="2"/>
  <c r="N331" i="2"/>
  <c r="N285" i="2"/>
  <c r="N407" i="2"/>
  <c r="N450" i="2"/>
  <c r="N197" i="2"/>
  <c r="N441" i="2"/>
  <c r="N315" i="2"/>
  <c r="N343" i="2"/>
  <c r="O30" i="2"/>
  <c r="D42" i="3"/>
  <c r="N453" i="2"/>
  <c r="N376" i="2"/>
  <c r="D29" i="3"/>
  <c r="N449" i="2"/>
  <c r="N416" i="2"/>
  <c r="N432" i="2"/>
  <c r="N442" i="2"/>
  <c r="N417" i="2"/>
  <c r="N447" i="2"/>
  <c r="N458" i="2"/>
  <c r="N413" i="2"/>
  <c r="N345" i="2"/>
  <c r="N350" i="2"/>
  <c r="N346" i="2"/>
  <c r="N355" i="2"/>
  <c r="N348" i="2"/>
  <c r="N344" i="2"/>
  <c r="N339" i="2"/>
  <c r="D153" i="3"/>
  <c r="D46" i="3"/>
  <c r="D56" i="3"/>
  <c r="D81" i="3"/>
  <c r="N546" i="2"/>
  <c r="N528" i="2"/>
  <c r="N545" i="2"/>
  <c r="N529" i="2"/>
  <c r="N547" i="2"/>
  <c r="D36" i="3"/>
  <c r="N172" i="2"/>
  <c r="N159" i="2"/>
  <c r="N151" i="2"/>
  <c r="N497" i="2"/>
  <c r="D97" i="3"/>
  <c r="N513" i="2"/>
  <c r="N505" i="2"/>
  <c r="O518" i="2"/>
  <c r="D43" i="3"/>
  <c r="D66" i="3"/>
  <c r="D84" i="3"/>
  <c r="N192" i="2" s="1"/>
  <c r="O35" i="2"/>
  <c r="D130" i="3"/>
  <c r="D126" i="3"/>
  <c r="D41" i="3"/>
  <c r="D152" i="3"/>
  <c r="D44" i="3"/>
  <c r="N33" i="2" s="1"/>
  <c r="O33" i="2" s="1"/>
  <c r="O36" i="2"/>
  <c r="D128" i="3"/>
  <c r="D87" i="3"/>
  <c r="N242" i="2"/>
  <c r="D57" i="3"/>
  <c r="N15" i="2"/>
  <c r="N287" i="2"/>
  <c r="N252" i="2"/>
  <c r="N152" i="2"/>
  <c r="N156" i="2"/>
  <c r="N157" i="2"/>
  <c r="N514" i="2"/>
  <c r="N461" i="2"/>
  <c r="N498" i="2"/>
  <c r="O44" i="2"/>
  <c r="N132" i="2"/>
  <c r="N150" i="2"/>
  <c r="N104" i="2"/>
  <c r="N114" i="2"/>
  <c r="N137" i="2"/>
  <c r="N173" i="2"/>
  <c r="N138" i="2"/>
  <c r="N143" i="2"/>
  <c r="N174" i="2"/>
  <c r="N139" i="2"/>
  <c r="N166" i="2"/>
  <c r="N175" i="2"/>
  <c r="N148" i="2"/>
  <c r="N153" i="2"/>
  <c r="N126" i="2"/>
  <c r="N141" i="2"/>
  <c r="N167" i="2"/>
  <c r="N142" i="2"/>
  <c r="N168" i="2"/>
  <c r="N102" i="2"/>
  <c r="N103" i="2"/>
  <c r="N140" i="2"/>
  <c r="N149" i="2"/>
  <c r="N158" i="2"/>
  <c r="N145" i="2"/>
  <c r="N112" i="2"/>
  <c r="O276" i="2"/>
  <c r="N356" i="2"/>
  <c r="O319" i="2"/>
  <c r="D47" i="3"/>
  <c r="N98" i="2" s="1"/>
  <c r="N409" i="2"/>
  <c r="N410" i="2"/>
  <c r="N406" i="2"/>
  <c r="N411" i="2"/>
  <c r="D104" i="3"/>
  <c r="D132" i="3"/>
  <c r="N357" i="2" s="1"/>
  <c r="N19" i="2"/>
  <c r="N64" i="2"/>
  <c r="N92" i="2"/>
  <c r="N84" i="2"/>
  <c r="N88" i="2"/>
  <c r="N91" i="2"/>
  <c r="N363" i="2"/>
  <c r="N94" i="2"/>
  <c r="N67" i="2"/>
  <c r="N66" i="2"/>
  <c r="D129" i="3"/>
  <c r="D26" i="3"/>
  <c r="D138" i="3"/>
  <c r="N128" i="2" s="1"/>
  <c r="D79" i="3"/>
  <c r="N337" i="2" s="1"/>
  <c r="D65" i="3"/>
  <c r="N271" i="2" s="1"/>
  <c r="D64" i="3"/>
  <c r="N272" i="2" s="1"/>
  <c r="D63" i="3"/>
  <c r="D60" i="3"/>
  <c r="N369" i="2" s="1"/>
  <c r="D27" i="3"/>
  <c r="D28" i="3"/>
  <c r="N313" i="2" l="1"/>
  <c r="O313" i="2" s="1"/>
  <c r="N39" i="2"/>
  <c r="O39" i="2" s="1"/>
  <c r="N147" i="2"/>
  <c r="N171" i="2"/>
  <c r="N200" i="2"/>
  <c r="O200" i="2" s="1"/>
  <c r="N455" i="2"/>
  <c r="O455" i="2" s="1"/>
  <c r="N480" i="2"/>
  <c r="O480" i="2" s="1"/>
  <c r="N169" i="2"/>
  <c r="O169" i="2" s="1"/>
  <c r="N108" i="2"/>
  <c r="N312" i="2"/>
  <c r="O312" i="2" s="1"/>
  <c r="N403" i="2"/>
  <c r="N419" i="2"/>
  <c r="O419" i="2" s="1"/>
  <c r="N89" i="2"/>
  <c r="O89" i="2" s="1"/>
  <c r="N160" i="2"/>
  <c r="O160" i="2" s="1"/>
  <c r="N123" i="2"/>
  <c r="O123" i="2" s="1"/>
  <c r="N418" i="2"/>
  <c r="O418" i="2" s="1"/>
  <c r="N260" i="2"/>
  <c r="N340" i="2"/>
  <c r="O340" i="2" s="1"/>
  <c r="N111" i="2"/>
  <c r="O111" i="2" s="1"/>
  <c r="N131" i="2"/>
  <c r="O131" i="2" s="1"/>
  <c r="N454" i="2"/>
  <c r="O454" i="2" s="1"/>
  <c r="N212" i="2"/>
  <c r="O212" i="2" s="1"/>
  <c r="N327" i="2"/>
  <c r="O327" i="2" s="1"/>
  <c r="N334" i="2"/>
  <c r="O334" i="2" s="1"/>
  <c r="N333" i="2"/>
  <c r="O333" i="2" s="1"/>
  <c r="N280" i="2"/>
  <c r="O280" i="2" s="1"/>
  <c r="N177" i="2"/>
  <c r="N266" i="2"/>
  <c r="O266" i="2" s="1"/>
  <c r="N191" i="2"/>
  <c r="O191" i="2" s="1"/>
  <c r="N371" i="2"/>
  <c r="O371" i="2" s="1"/>
  <c r="N208" i="2"/>
  <c r="O208" i="2" s="1"/>
  <c r="N283" i="2"/>
  <c r="O283" i="2" s="1"/>
  <c r="N364" i="2"/>
  <c r="N299" i="2"/>
  <c r="O299" i="2" s="1"/>
  <c r="N225" i="2"/>
  <c r="N70" i="2"/>
  <c r="O70" i="2" s="1"/>
  <c r="N243" i="2"/>
  <c r="O243" i="2" s="1"/>
  <c r="N162" i="2"/>
  <c r="O162" i="2" s="1"/>
  <c r="N154" i="2"/>
  <c r="O154" i="2" s="1"/>
  <c r="N305" i="2"/>
  <c r="O305" i="2" s="1"/>
  <c r="N440" i="2"/>
  <c r="N398" i="2"/>
  <c r="O398" i="2" s="1"/>
  <c r="N293" i="2"/>
  <c r="N236" i="2"/>
  <c r="O236" i="2" s="1"/>
  <c r="N342" i="2"/>
  <c r="O342" i="2" s="1"/>
  <c r="N222" i="2"/>
  <c r="O222" i="2" s="1"/>
  <c r="N226" i="2"/>
  <c r="O226" i="2" s="1"/>
  <c r="N358" i="2"/>
  <c r="O358" i="2" s="1"/>
  <c r="N295" i="2"/>
  <c r="N199" i="2"/>
  <c r="O199" i="2" s="1"/>
  <c r="N365" i="2"/>
  <c r="N83" i="2"/>
  <c r="O83" i="2" s="1"/>
  <c r="N134" i="2"/>
  <c r="O134" i="2" s="1"/>
  <c r="N129" i="2"/>
  <c r="O129" i="2" s="1"/>
  <c r="N278" i="2"/>
  <c r="O278" i="2" s="1"/>
  <c r="N100" i="2"/>
  <c r="O100" i="2" s="1"/>
  <c r="N429" i="2"/>
  <c r="O429" i="2" s="1"/>
  <c r="N386" i="2"/>
  <c r="O386" i="2" s="1"/>
  <c r="N425" i="2"/>
  <c r="O425" i="2" s="1"/>
  <c r="N396" i="2"/>
  <c r="O396" i="2" s="1"/>
  <c r="N296" i="2"/>
  <c r="O296" i="2" s="1"/>
  <c r="N437" i="2"/>
  <c r="O437" i="2" s="1"/>
  <c r="N213" i="2"/>
  <c r="O213" i="2" s="1"/>
  <c r="N391" i="2"/>
  <c r="O391" i="2" s="1"/>
  <c r="N390" i="2"/>
  <c r="O390" i="2" s="1"/>
  <c r="N262" i="2"/>
  <c r="O262" i="2" s="1"/>
  <c r="N311" i="2"/>
  <c r="N227" i="2"/>
  <c r="O227" i="2" s="1"/>
  <c r="N178" i="2"/>
  <c r="O178" i="2" s="1"/>
  <c r="N93" i="2"/>
  <c r="O93" i="2" s="1"/>
  <c r="N133" i="2"/>
  <c r="O133" i="2" s="1"/>
  <c r="N127" i="2"/>
  <c r="O127" i="2" s="1"/>
  <c r="N144" i="2"/>
  <c r="N125" i="2"/>
  <c r="O125" i="2" s="1"/>
  <c r="N251" i="2"/>
  <c r="O251" i="2" s="1"/>
  <c r="N12" i="2"/>
  <c r="O12" i="2" s="1"/>
  <c r="N460" i="2"/>
  <c r="O460" i="2" s="1"/>
  <c r="N244" i="2"/>
  <c r="O244" i="2" s="1"/>
  <c r="N353" i="2"/>
  <c r="O353" i="2" s="1"/>
  <c r="N389" i="2"/>
  <c r="O389" i="2" s="1"/>
  <c r="N436" i="2"/>
  <c r="O436" i="2" s="1"/>
  <c r="N284" i="2"/>
  <c r="O284" i="2" s="1"/>
  <c r="N431" i="2"/>
  <c r="O431" i="2" s="1"/>
  <c r="N187" i="2"/>
  <c r="O187" i="2" s="1"/>
  <c r="N385" i="2"/>
  <c r="O385" i="2" s="1"/>
  <c r="N211" i="2"/>
  <c r="O211" i="2" s="1"/>
  <c r="N530" i="2"/>
  <c r="O530" i="2" s="1"/>
  <c r="N301" i="2"/>
  <c r="O301" i="2" s="1"/>
  <c r="N397" i="2"/>
  <c r="O397" i="2" s="1"/>
  <c r="N249" i="2"/>
  <c r="O249" i="2" s="1"/>
  <c r="N135" i="2"/>
  <c r="N164" i="2"/>
  <c r="O164" i="2" s="1"/>
  <c r="N155" i="2"/>
  <c r="O155" i="2" s="1"/>
  <c r="N286" i="2"/>
  <c r="O286" i="2" s="1"/>
  <c r="N107" i="2"/>
  <c r="O107" i="2" s="1"/>
  <c r="N161" i="2"/>
  <c r="O161" i="2" s="1"/>
  <c r="N531" i="2"/>
  <c r="O531" i="2" s="1"/>
  <c r="N218" i="2"/>
  <c r="O218" i="2" s="1"/>
  <c r="N297" i="2"/>
  <c r="O297" i="2" s="1"/>
  <c r="N279" i="2"/>
  <c r="O279" i="2" s="1"/>
  <c r="N265" i="2"/>
  <c r="O265" i="2" s="1"/>
  <c r="N210" i="2"/>
  <c r="O210" i="2" s="1"/>
  <c r="N267" i="2"/>
  <c r="O267" i="2" s="1"/>
  <c r="N258" i="2"/>
  <c r="O258" i="2" s="1"/>
  <c r="N304" i="2"/>
  <c r="N72" i="2"/>
  <c r="O72" i="2" s="1"/>
  <c r="N423" i="2"/>
  <c r="N37" i="2"/>
  <c r="O37" i="2" s="1"/>
  <c r="N43" i="2"/>
  <c r="O43" i="2" s="1"/>
  <c r="N42" i="2"/>
  <c r="O42" i="2" s="1"/>
  <c r="N38" i="2"/>
  <c r="O38" i="2" s="1"/>
  <c r="N29" i="2"/>
  <c r="O29" i="2" s="1"/>
  <c r="N34" i="2"/>
  <c r="O34" i="2" s="1"/>
  <c r="N163" i="2"/>
  <c r="O163" i="2" s="1"/>
  <c r="N130" i="2"/>
  <c r="O130" i="2" s="1"/>
  <c r="N170" i="2"/>
  <c r="O170" i="2" s="1"/>
  <c r="N277" i="2"/>
  <c r="O277" i="2" s="1"/>
  <c r="N11" i="2"/>
  <c r="O11" i="2" s="1"/>
  <c r="N519" i="2"/>
  <c r="O519" i="2" s="1"/>
  <c r="N399" i="2"/>
  <c r="O399" i="2" s="1"/>
  <c r="N237" i="2"/>
  <c r="O237" i="2" s="1"/>
  <c r="N307" i="2"/>
  <c r="O307" i="2" s="1"/>
  <c r="N223" i="2"/>
  <c r="N402" i="2"/>
  <c r="O402" i="2" s="1"/>
  <c r="N292" i="2"/>
  <c r="O292" i="2" s="1"/>
  <c r="N388" i="2"/>
  <c r="O388" i="2" s="1"/>
  <c r="N300" i="2"/>
  <c r="O300" i="2" s="1"/>
  <c r="N196" i="2"/>
  <c r="O196" i="2" s="1"/>
  <c r="N259" i="2"/>
  <c r="O259" i="2" s="1"/>
  <c r="N13" i="2"/>
  <c r="O13" i="2" s="1"/>
  <c r="N90" i="2"/>
  <c r="O90" i="2" s="1"/>
  <c r="N193" i="2"/>
  <c r="O193" i="2" s="1"/>
  <c r="N146" i="2"/>
  <c r="O146" i="2" s="1"/>
  <c r="N41" i="2"/>
  <c r="O41" i="2" s="1"/>
  <c r="N40" i="2"/>
  <c r="O40" i="2" s="1"/>
  <c r="N122" i="2"/>
  <c r="O122" i="2" s="1"/>
  <c r="N165" i="2"/>
  <c r="O165" i="2" s="1"/>
  <c r="N306" i="2"/>
  <c r="O306" i="2" s="1"/>
  <c r="N420" i="2"/>
  <c r="N394" i="2"/>
  <c r="O394" i="2" s="1"/>
  <c r="N217" i="2"/>
  <c r="O217" i="2" s="1"/>
  <c r="N288" i="2"/>
  <c r="O288" i="2" s="1"/>
  <c r="N395" i="2"/>
  <c r="O395" i="2" s="1"/>
  <c r="N229" i="2"/>
  <c r="O229" i="2" s="1"/>
  <c r="N435" i="2"/>
  <c r="O435" i="2" s="1"/>
  <c r="N298" i="2"/>
  <c r="O298" i="2" s="1"/>
  <c r="N207" i="2"/>
  <c r="O207" i="2" s="1"/>
  <c r="N238" i="2"/>
  <c r="O238" i="2" s="1"/>
  <c r="N209" i="2"/>
  <c r="O209" i="2" s="1"/>
  <c r="N124" i="2"/>
  <c r="O124" i="2" s="1"/>
  <c r="N32" i="2"/>
  <c r="O32" i="2" s="1"/>
  <c r="N113" i="2"/>
  <c r="O113" i="2" s="1"/>
  <c r="N117" i="2"/>
  <c r="N120" i="2"/>
  <c r="O120" i="2" s="1"/>
  <c r="N116" i="2"/>
  <c r="O116" i="2" s="1"/>
  <c r="N115" i="2"/>
  <c r="O115" i="2" s="1"/>
  <c r="N110" i="2"/>
  <c r="O110" i="2" s="1"/>
  <c r="N109" i="2"/>
  <c r="O109" i="2" s="1"/>
  <c r="N121" i="2"/>
  <c r="O121" i="2" s="1"/>
  <c r="N412" i="2"/>
  <c r="O412" i="2" s="1"/>
  <c r="N105" i="2"/>
  <c r="N106" i="2"/>
  <c r="O106" i="2" s="1"/>
  <c r="N101" i="2"/>
  <c r="O101" i="2" s="1"/>
  <c r="N424" i="2"/>
  <c r="O424" i="2" s="1"/>
  <c r="N426" i="2"/>
  <c r="O426" i="2" s="1"/>
  <c r="N422" i="2"/>
  <c r="O422" i="2" s="1"/>
  <c r="N119" i="2"/>
  <c r="O119" i="2" s="1"/>
  <c r="N118" i="2"/>
  <c r="O118" i="2" s="1"/>
  <c r="N446" i="2"/>
  <c r="O446" i="2" s="1"/>
  <c r="N349" i="2"/>
  <c r="O349" i="2" s="1"/>
  <c r="O241" i="2"/>
  <c r="O337" i="2"/>
  <c r="O138" i="2"/>
  <c r="O458" i="2"/>
  <c r="O450" i="2"/>
  <c r="O427" i="2"/>
  <c r="O254" i="2"/>
  <c r="O498" i="2"/>
  <c r="O505" i="2"/>
  <c r="O344" i="2"/>
  <c r="O407" i="2"/>
  <c r="O281" i="2"/>
  <c r="O433" i="2"/>
  <c r="O223" i="2"/>
  <c r="O231" i="2"/>
  <c r="O328" i="2"/>
  <c r="O336" i="2"/>
  <c r="O421" i="2"/>
  <c r="O180" i="2"/>
  <c r="O379" i="2"/>
  <c r="O291" i="2"/>
  <c r="O323" i="2"/>
  <c r="O393" i="2"/>
  <c r="O224" i="2"/>
  <c r="O175" i="2"/>
  <c r="O546" i="2"/>
  <c r="O166" i="2"/>
  <c r="O232" i="2"/>
  <c r="O384" i="2"/>
  <c r="O364" i="2"/>
  <c r="O219" i="2"/>
  <c r="O98" i="2"/>
  <c r="O103" i="2"/>
  <c r="O139" i="2"/>
  <c r="O132" i="2"/>
  <c r="O287" i="2"/>
  <c r="O66" i="2"/>
  <c r="O92" i="2"/>
  <c r="O102" i="2"/>
  <c r="O461" i="2"/>
  <c r="O15" i="2"/>
  <c r="O513" i="2"/>
  <c r="O497" i="2"/>
  <c r="O348" i="2"/>
  <c r="O285" i="2"/>
  <c r="O434" i="2"/>
  <c r="O372" i="2"/>
  <c r="O443" i="2"/>
  <c r="O257" i="2"/>
  <c r="O330" i="2"/>
  <c r="O357" i="2"/>
  <c r="O445" i="2"/>
  <c r="O359" i="2"/>
  <c r="O282" i="2"/>
  <c r="O308" i="2"/>
  <c r="O354" i="2"/>
  <c r="O214" i="2"/>
  <c r="O190" i="2"/>
  <c r="O91" i="2"/>
  <c r="O158" i="2"/>
  <c r="O452" i="2"/>
  <c r="O302" i="2"/>
  <c r="O201" i="2"/>
  <c r="O84" i="2"/>
  <c r="O126" i="2"/>
  <c r="O339" i="2"/>
  <c r="O293" i="2"/>
  <c r="O332" i="2"/>
  <c r="O514" i="2"/>
  <c r="D95" i="3"/>
  <c r="N18" i="2" s="1"/>
  <c r="O151" i="2"/>
  <c r="N50" i="2"/>
  <c r="N51" i="2"/>
  <c r="N48" i="2"/>
  <c r="N49" i="2"/>
  <c r="O529" i="2"/>
  <c r="O355" i="2"/>
  <c r="O415" i="2"/>
  <c r="O317" i="2"/>
  <c r="O198" i="2"/>
  <c r="O325" i="2"/>
  <c r="O347" i="2"/>
  <c r="O451" i="2"/>
  <c r="O205" i="2"/>
  <c r="O351" i="2"/>
  <c r="O239" i="2"/>
  <c r="O303" i="2"/>
  <c r="O318" i="2"/>
  <c r="O186" i="2"/>
  <c r="O206" i="2"/>
  <c r="O409" i="2"/>
  <c r="O143" i="2"/>
  <c r="O382" i="2"/>
  <c r="O140" i="2"/>
  <c r="O449" i="2"/>
  <c r="O321" i="2"/>
  <c r="O183" i="2"/>
  <c r="O168" i="2"/>
  <c r="O171" i="2"/>
  <c r="O105" i="2"/>
  <c r="O64" i="2"/>
  <c r="O142" i="2"/>
  <c r="O173" i="2"/>
  <c r="D109" i="3"/>
  <c r="N63" i="2"/>
  <c r="N59" i="2"/>
  <c r="N68" i="2"/>
  <c r="N77" i="2"/>
  <c r="N86" i="2"/>
  <c r="N60" i="2"/>
  <c r="N69" i="2"/>
  <c r="N73" i="2"/>
  <c r="N78" i="2"/>
  <c r="N87" i="2"/>
  <c r="N56" i="2"/>
  <c r="N74" i="2"/>
  <c r="N79" i="2"/>
  <c r="N52" i="2"/>
  <c r="N65" i="2"/>
  <c r="N57" i="2"/>
  <c r="N61" i="2"/>
  <c r="N58" i="2"/>
  <c r="N81" i="2"/>
  <c r="N82" i="2"/>
  <c r="N55" i="2"/>
  <c r="N62" i="2"/>
  <c r="N71" i="2"/>
  <c r="N85" i="2"/>
  <c r="N80" i="2"/>
  <c r="N54" i="2"/>
  <c r="N75" i="2"/>
  <c r="N53" i="2"/>
  <c r="N76" i="2"/>
  <c r="O159" i="2"/>
  <c r="O346" i="2"/>
  <c r="O447" i="2"/>
  <c r="O380" i="2"/>
  <c r="O309" i="2"/>
  <c r="O320" i="2"/>
  <c r="O194" i="2"/>
  <c r="O430" i="2"/>
  <c r="O185" i="2"/>
  <c r="O324" i="2"/>
  <c r="O234" i="2"/>
  <c r="O290" i="2"/>
  <c r="O195" i="2"/>
  <c r="O181" i="2"/>
  <c r="O410" i="2"/>
  <c r="O441" i="2"/>
  <c r="O448" i="2"/>
  <c r="O341" i="2"/>
  <c r="O356" i="2"/>
  <c r="O197" i="2"/>
  <c r="O378" i="2"/>
  <c r="O157" i="2"/>
  <c r="O172" i="2"/>
  <c r="O545" i="2"/>
  <c r="O350" i="2"/>
  <c r="O417" i="2"/>
  <c r="O377" i="2"/>
  <c r="O310" i="2"/>
  <c r="O261" i="2"/>
  <c r="O360" i="2"/>
  <c r="O387" i="2"/>
  <c r="O404" i="2"/>
  <c r="O408" i="2"/>
  <c r="O204" i="2"/>
  <c r="O273" i="2"/>
  <c r="O221" i="2"/>
  <c r="O295" i="2"/>
  <c r="O362" i="2"/>
  <c r="N263" i="2"/>
  <c r="N268" i="2"/>
  <c r="N269" i="2"/>
  <c r="N270" i="2"/>
  <c r="N264" i="2"/>
  <c r="N253" i="2"/>
  <c r="O376" i="2"/>
  <c r="O414" i="2"/>
  <c r="O153" i="2"/>
  <c r="O94" i="2"/>
  <c r="O108" i="2"/>
  <c r="O547" i="2"/>
  <c r="O528" i="2"/>
  <c r="O345" i="2"/>
  <c r="O442" i="2"/>
  <c r="O331" i="2"/>
  <c r="O240" i="2"/>
  <c r="O203" i="2"/>
  <c r="O235" i="2"/>
  <c r="O381" i="2"/>
  <c r="O392" i="2"/>
  <c r="O184" i="2"/>
  <c r="O260" i="2"/>
  <c r="O255" i="2"/>
  <c r="O326" i="2"/>
  <c r="N99" i="2"/>
  <c r="O147" i="2"/>
  <c r="O316" i="2"/>
  <c r="O149" i="2"/>
  <c r="O104" i="2"/>
  <c r="O294" i="2"/>
  <c r="O271" i="2"/>
  <c r="O150" i="2"/>
  <c r="O383" i="2"/>
  <c r="O145" i="2"/>
  <c r="O167" i="2"/>
  <c r="O144" i="2"/>
  <c r="O174" i="2"/>
  <c r="O128" i="2"/>
  <c r="O152" i="2"/>
  <c r="O242" i="2"/>
  <c r="O423" i="2"/>
  <c r="O432" i="2"/>
  <c r="O343" i="2"/>
  <c r="O314" i="2"/>
  <c r="O177" i="2"/>
  <c r="O444" i="2"/>
  <c r="O275" i="2"/>
  <c r="O352" i="2"/>
  <c r="O370" i="2"/>
  <c r="O216" i="2"/>
  <c r="O192" i="2"/>
  <c r="O230" i="2"/>
  <c r="O311" i="2"/>
  <c r="O97" i="2"/>
  <c r="O400" i="2"/>
  <c r="O88" i="2"/>
  <c r="O440" i="2"/>
  <c r="O428" i="2"/>
  <c r="O369" i="2"/>
  <c r="O274" i="2"/>
  <c r="O112" i="2"/>
  <c r="O156" i="2"/>
  <c r="N46" i="2"/>
  <c r="N47" i="2"/>
  <c r="N367" i="2"/>
  <c r="N245" i="2"/>
  <c r="N368" i="2"/>
  <c r="N246" i="2"/>
  <c r="N247" i="2"/>
  <c r="N374" i="2"/>
  <c r="N248" i="2"/>
  <c r="N375" i="2"/>
  <c r="N373" i="2"/>
  <c r="N366" i="2"/>
  <c r="N250" i="2"/>
  <c r="O411" i="2"/>
  <c r="O135" i="2"/>
  <c r="O413" i="2"/>
  <c r="O416" i="2"/>
  <c r="O304" i="2"/>
  <c r="O439" i="2"/>
  <c r="O438" i="2"/>
  <c r="O335" i="2"/>
  <c r="O202" i="2"/>
  <c r="O188" i="2"/>
  <c r="O215" i="2"/>
  <c r="O225" i="2"/>
  <c r="O289" i="2"/>
  <c r="N6" i="2"/>
  <c r="N3" i="2"/>
  <c r="N4" i="2"/>
  <c r="N5" i="2"/>
  <c r="N481" i="2"/>
  <c r="N176" i="2"/>
  <c r="O272" i="2"/>
  <c r="O228" i="2"/>
  <c r="O67" i="2"/>
  <c r="O19" i="2"/>
  <c r="O148" i="2"/>
  <c r="O137" i="2"/>
  <c r="N472" i="2"/>
  <c r="N464" i="2"/>
  <c r="N469" i="2"/>
  <c r="N507" i="2"/>
  <c r="N534" i="2"/>
  <c r="N542" i="2"/>
  <c r="N479" i="2"/>
  <c r="N484" i="2"/>
  <c r="N490" i="2"/>
  <c r="N499" i="2"/>
  <c r="N503" i="2"/>
  <c r="N527" i="2"/>
  <c r="N535" i="2"/>
  <c r="N543" i="2"/>
  <c r="N466" i="2"/>
  <c r="N470" i="2"/>
  <c r="N475" i="2"/>
  <c r="N508" i="2"/>
  <c r="N523" i="2"/>
  <c r="N539" i="2"/>
  <c r="N485" i="2"/>
  <c r="N491" i="2"/>
  <c r="N504" i="2"/>
  <c r="N457" i="2"/>
  <c r="N471" i="2"/>
  <c r="N495" i="2"/>
  <c r="N500" i="2"/>
  <c r="N524" i="2"/>
  <c r="N536" i="2"/>
  <c r="N493" i="2"/>
  <c r="N511" i="2"/>
  <c r="N517" i="2"/>
  <c r="N456" i="2"/>
  <c r="N462" i="2"/>
  <c r="N494" i="2"/>
  <c r="N512" i="2"/>
  <c r="N540" i="2"/>
  <c r="N489" i="2"/>
  <c r="N496" i="2"/>
  <c r="N515" i="2"/>
  <c r="N465" i="2"/>
  <c r="N477" i="2"/>
  <c r="N483" i="2"/>
  <c r="N502" i="2"/>
  <c r="N521" i="2"/>
  <c r="N526" i="2"/>
  <c r="N537" i="2"/>
  <c r="N509" i="2"/>
  <c r="N532" i="2"/>
  <c r="N492" i="2"/>
  <c r="N501" i="2"/>
  <c r="N541" i="2"/>
  <c r="N486" i="2"/>
  <c r="N488" i="2"/>
  <c r="N506" i="2"/>
  <c r="N538" i="2"/>
  <c r="N473" i="2"/>
  <c r="N516" i="2"/>
  <c r="N467" i="2"/>
  <c r="N482" i="2"/>
  <c r="N525" i="2"/>
  <c r="N474" i="2"/>
  <c r="N476" i="2"/>
  <c r="N487" i="2"/>
  <c r="N478" i="2"/>
  <c r="N520" i="2"/>
  <c r="N510" i="2"/>
  <c r="N522" i="2"/>
  <c r="N533" i="2"/>
  <c r="N544" i="2"/>
  <c r="N463" i="2"/>
  <c r="O365" i="2"/>
  <c r="O363" i="2"/>
  <c r="O406" i="2"/>
  <c r="O117" i="2"/>
  <c r="O141" i="2"/>
  <c r="O114" i="2"/>
  <c r="O252" i="2"/>
  <c r="O420" i="2"/>
  <c r="N28" i="2"/>
  <c r="N24" i="2"/>
  <c r="N20" i="2"/>
  <c r="N25" i="2"/>
  <c r="N17" i="2"/>
  <c r="N21" i="2"/>
  <c r="N26" i="2"/>
  <c r="N22" i="2"/>
  <c r="N23" i="2"/>
  <c r="N27" i="2"/>
  <c r="O453" i="2"/>
  <c r="O315" i="2"/>
  <c r="O322" i="2"/>
  <c r="O256" i="2"/>
  <c r="O403" i="2"/>
  <c r="O182" i="2"/>
  <c r="O189" i="2"/>
  <c r="O329" i="2"/>
  <c r="O233" i="2"/>
  <c r="O361" i="2"/>
  <c r="O405" i="2"/>
  <c r="O179" i="2"/>
  <c r="O220" i="2"/>
  <c r="O96" i="2"/>
  <c r="N16" i="2" l="1"/>
  <c r="O16" i="2" s="1"/>
  <c r="N9" i="2"/>
  <c r="O9" i="2" s="1"/>
  <c r="N14" i="2"/>
  <c r="O14" i="2" s="1"/>
  <c r="N7" i="2"/>
  <c r="O7" i="2" s="1"/>
  <c r="N8" i="2"/>
  <c r="O8" i="2" s="1"/>
  <c r="N10" i="2"/>
  <c r="O10" i="2" s="1"/>
  <c r="O510" i="2"/>
  <c r="O456" i="2"/>
  <c r="O543" i="2"/>
  <c r="O374" i="2"/>
  <c r="O71" i="2"/>
  <c r="O56" i="2"/>
  <c r="O51" i="2"/>
  <c r="O474" i="2"/>
  <c r="O20" i="2"/>
  <c r="O467" i="2"/>
  <c r="O521" i="2"/>
  <c r="O85" i="2"/>
  <c r="O532" i="2"/>
  <c r="O485" i="2"/>
  <c r="O535" i="2"/>
  <c r="O472" i="2"/>
  <c r="O28" i="2"/>
  <c r="O509" i="2"/>
  <c r="O483" i="2"/>
  <c r="O515" i="2"/>
  <c r="O527" i="2"/>
  <c r="O247" i="2"/>
  <c r="O62" i="2"/>
  <c r="O87" i="2"/>
  <c r="O50" i="2"/>
  <c r="O48" i="2"/>
  <c r="O503" i="2"/>
  <c r="O250" i="2"/>
  <c r="O246" i="2"/>
  <c r="O55" i="2"/>
  <c r="O78" i="2"/>
  <c r="O22" i="2"/>
  <c r="O479" i="2"/>
  <c r="O478" i="2"/>
  <c r="O491" i="2"/>
  <c r="O464" i="2"/>
  <c r="O502" i="2"/>
  <c r="O476" i="2"/>
  <c r="O477" i="2"/>
  <c r="O496" i="2"/>
  <c r="O23" i="2"/>
  <c r="O465" i="2"/>
  <c r="O499" i="2"/>
  <c r="O368" i="2"/>
  <c r="O82" i="2"/>
  <c r="O73" i="2"/>
  <c r="O544" i="2"/>
  <c r="O263" i="2"/>
  <c r="O74" i="2"/>
  <c r="O24" i="2"/>
  <c r="O27" i="2"/>
  <c r="O18" i="2"/>
  <c r="O492" i="2"/>
  <c r="O539" i="2"/>
  <c r="O490" i="2"/>
  <c r="O176" i="2"/>
  <c r="O245" i="2"/>
  <c r="O81" i="2"/>
  <c r="O69" i="2"/>
  <c r="O536" i="2"/>
  <c r="O523" i="2"/>
  <c r="O484" i="2"/>
  <c r="O481" i="2"/>
  <c r="O367" i="2"/>
  <c r="O58" i="2"/>
  <c r="O60" i="2"/>
  <c r="O524" i="2"/>
  <c r="O5" i="2"/>
  <c r="O253" i="2"/>
  <c r="O76" i="2"/>
  <c r="O61" i="2"/>
  <c r="O540" i="2"/>
  <c r="O4" i="2"/>
  <c r="O366" i="2"/>
  <c r="O248" i="2"/>
  <c r="O46" i="2"/>
  <c r="O264" i="2"/>
  <c r="O53" i="2"/>
  <c r="O57" i="2"/>
  <c r="O77" i="2"/>
  <c r="O500" i="2"/>
  <c r="O17" i="2"/>
  <c r="O533" i="2"/>
  <c r="O487" i="2"/>
  <c r="O541" i="2"/>
  <c r="O512" i="2"/>
  <c r="O517" i="2"/>
  <c r="O495" i="2"/>
  <c r="O470" i="2"/>
  <c r="O534" i="2"/>
  <c r="O3" i="2"/>
  <c r="O270" i="2"/>
  <c r="O75" i="2"/>
  <c r="O65" i="2"/>
  <c r="O68" i="2"/>
  <c r="O26" i="2"/>
  <c r="O47" i="2"/>
  <c r="O475" i="2"/>
  <c r="O516" i="2"/>
  <c r="O488" i="2"/>
  <c r="O537" i="2"/>
  <c r="O6" i="2"/>
  <c r="O373" i="2"/>
  <c r="O99" i="2"/>
  <c r="O269" i="2"/>
  <c r="O54" i="2"/>
  <c r="O52" i="2"/>
  <c r="O59" i="2"/>
  <c r="O508" i="2"/>
  <c r="O375" i="2"/>
  <c r="O86" i="2"/>
  <c r="O21" i="2"/>
  <c r="O542" i="2"/>
  <c r="O25" i="2"/>
  <c r="O522" i="2"/>
  <c r="O525" i="2"/>
  <c r="O538" i="2"/>
  <c r="O501" i="2"/>
  <c r="O494" i="2"/>
  <c r="O511" i="2"/>
  <c r="O471" i="2"/>
  <c r="O466" i="2"/>
  <c r="O507" i="2"/>
  <c r="O463" i="2"/>
  <c r="O520" i="2"/>
  <c r="O482" i="2"/>
  <c r="O473" i="2"/>
  <c r="O506" i="2"/>
  <c r="O486" i="2"/>
  <c r="O526" i="2"/>
  <c r="O489" i="2"/>
  <c r="O462" i="2"/>
  <c r="O493" i="2"/>
  <c r="O457" i="2"/>
  <c r="O504" i="2"/>
  <c r="O469" i="2"/>
  <c r="O268" i="2"/>
  <c r="O80" i="2"/>
  <c r="O79" i="2"/>
  <c r="O63" i="2"/>
  <c r="O49" i="2"/>
  <c r="O549" i="2" l="1"/>
  <c r="O1" i="2" s="1"/>
</calcChain>
</file>

<file path=xl/sharedStrings.xml><?xml version="1.0" encoding="utf-8"?>
<sst xmlns="http://schemas.openxmlformats.org/spreadsheetml/2006/main" count="8146" uniqueCount="1646">
  <si>
    <t>1. Bearbeiten des Leistungsverzeichnisses (LV)</t>
  </si>
  <si>
    <r>
      <t xml:space="preserve">In den einzelnen Leistungsverzeichnissen (LV) ist der geforderte Leistungsinhalt enthalten. </t>
    </r>
    <r>
      <rPr>
        <b/>
        <sz val="10"/>
        <color rgb="FF000000"/>
        <rFont val="Arial"/>
        <family val="2"/>
      </rPr>
      <t>Nur die dunkelblau markierten Felder zu bearbeiten.</t>
    </r>
    <r>
      <rPr>
        <sz val="10"/>
        <color rgb="FF000000"/>
        <rFont val="Arial"/>
        <family val="2"/>
      </rPr>
      <t xml:space="preserve"> Bitte geben Sie hinter jedem Leistungsschritt die von Ihnen angenommene m²-Leistung pro Stunde (m²/h) für den beschriebenen Leistungsinhalt ein. Die von Ihnen einzutragende m²-Leistung bezieht sich auf die links oben angegebene, durchschnittliche Raumgröße in den einzelnen Blättern des Leistungsverzeichnisses (LV). Auf Grund der von Ihnen gemachten Angaben wird so das Leistungsmaß in m² pro Stunde für alle Leistungsarten des entsprechenden Raumes errechnet. Das so ermittelte Leistungsmaß wird dann automatisch in das Raumbuch ("UR BDR") übertragen.                                                               </t>
    </r>
  </si>
  <si>
    <t>Das nachfolgend dargestellte Beispiel zeigt das ausgefüllte Leistungsverzeichnis für Büroräume. Die Zeiten sind frei gewählt und stellen keine tatsächlichen m² Leistungswerte dar.  Die daraus resultierende Leistungskennzahl wird automatisch in das Rau übertragen. Die in ( ) gesetzten Arbeiten sind ein zusätzlicher Hinweis und nicht doppelt zu kalkulieren.</t>
  </si>
  <si>
    <t>Bitte beachten Sie, dass alle dunkelblau markierten Felder ausgefüllt sein müssen!</t>
  </si>
  <si>
    <t>2. Leistungsobergrenzen</t>
  </si>
  <si>
    <t>Die Leistungsmaße der einzelnen Raumgruppen, wie in Dokument "II.6_Leistungsrichtwerte" aufgeführt, stellen die jeweils höchstmöglichen Leistungsmaße der entsprechenden Raumgruppe dar. Ein Überschreiten der vorgegebenen Leistungsmaße ist nur mit einer aussagekräftigen schriftlichen Begründung durch den Bewerber erlaubt. Die Begründung soll direkt in "II.6_Leistungsrichtwerte" erfolgen. Wird ein Überschreiten der Leistungsmaße nicht begründet, führt dies zwingend zum Ausschluss des Angebotes.</t>
  </si>
  <si>
    <r>
      <rPr>
        <b/>
        <u/>
        <sz val="10"/>
        <color theme="0"/>
        <rFont val="Arial"/>
        <family val="2"/>
      </rPr>
      <t xml:space="preserve">Leistungsobergrenzen: </t>
    </r>
    <r>
      <rPr>
        <sz val="10"/>
        <color theme="0"/>
        <rFont val="Arial"/>
        <family val="2"/>
      </rPr>
      <t>Ist das gewünscht? Falls ja, bitte Dokument „Leistungsrichtwerte“ prüfen und bei Bedarf anpassen.</t>
    </r>
  </si>
  <si>
    <t>BEISPIELBERECHNUNG</t>
  </si>
  <si>
    <t>Bitte bedenken, dass ihr das bei allen Angeboten prüfen müsst</t>
  </si>
  <si>
    <t>Büroräume</t>
  </si>
  <si>
    <t>RG</t>
  </si>
  <si>
    <t>Bü5</t>
  </si>
  <si>
    <t>Bü5t</t>
  </si>
  <si>
    <t>Bü5p</t>
  </si>
  <si>
    <t>Bü</t>
  </si>
  <si>
    <r>
      <t>Durchschnittliche Größe in m</t>
    </r>
    <r>
      <rPr>
        <vertAlign val="superscript"/>
        <sz val="8"/>
        <color indexed="9"/>
        <rFont val="Arial"/>
        <family val="2"/>
      </rPr>
      <t>2</t>
    </r>
    <r>
      <rPr>
        <sz val="8"/>
        <color indexed="9"/>
        <rFont val="Arial"/>
        <family val="2"/>
      </rPr>
      <t>:</t>
    </r>
  </si>
  <si>
    <t>errechnete Leistung Hartboden</t>
  </si>
  <si>
    <t>(25 = durchschnittliche Raumgröße in m²)</t>
  </si>
  <si>
    <t>errechnete Leistung Teppichboden</t>
  </si>
  <si>
    <t>errechnete Leistung Parkettboden</t>
  </si>
  <si>
    <t>Turnus Faktor Preisblatt</t>
  </si>
  <si>
    <t>Zeit pro Raum Hartbelag</t>
  </si>
  <si>
    <t>Zeit pro Raum Textilbelag</t>
  </si>
  <si>
    <t>Zeit pro Raum Parkettboden</t>
  </si>
  <si>
    <t>bitte ausfüllen</t>
  </si>
  <si>
    <t>Reinigungsgegenstand und auszuführende Tätigkeit</t>
  </si>
  <si>
    <t>Häufigkeiten (Turnus)</t>
  </si>
  <si>
    <t>Turnus</t>
  </si>
  <si>
    <t>für Durchschnitts- raum</t>
  </si>
  <si>
    <t>Std/Rgg</t>
  </si>
  <si>
    <t>Std/Jahr</t>
  </si>
  <si>
    <t>5 x wö</t>
  </si>
  <si>
    <t>pro Jahr</t>
  </si>
  <si>
    <t>m² / h</t>
  </si>
  <si>
    <t>SS:MM:SS</t>
  </si>
  <si>
    <t>Hartboden: Vorreinigung (feucht wischen o.ä.) sowie 2-stufig nass wischen</t>
  </si>
  <si>
    <t>Textile Böden: saugen</t>
  </si>
  <si>
    <t>Parkettboden: feucht wischen</t>
  </si>
  <si>
    <t>Sockelleisten: feucht reinigen</t>
  </si>
  <si>
    <t>1M</t>
  </si>
  <si>
    <t>Papierkörbe: leeren</t>
  </si>
  <si>
    <t>Restmüllbehälter: leeren und neuen Beutel anbringen</t>
  </si>
  <si>
    <t>Papierkörbe und Restmüllbehälter: innen und außen nass reinigen</t>
  </si>
  <si>
    <t>Schreibtisch- / Tischoberflächen, Mobiliar bis 1,60m Höhe: feucht reinigen (soweit freigeräumt)</t>
  </si>
  <si>
    <t>Telefonhörer: feucht reinigen</t>
  </si>
  <si>
    <t>Mobiliar über 1,60m Höhe: feucht reinigen (soweit freigeräumt)</t>
  </si>
  <si>
    <t>4J</t>
  </si>
  <si>
    <t>Schränke: Griffspuren entfernen</t>
  </si>
  <si>
    <t>Schränke von außen: feucht reinigen</t>
  </si>
  <si>
    <t>Stühle (Bänke, Sitzgelegenheiten einschl. Fußgestelle: feucht reinigen)</t>
  </si>
  <si>
    <t>Griffspuren an Türen: entfernen; Türgriffe: komplett reinigen</t>
  </si>
  <si>
    <t>Türen inkl. Rahmen: komplett reinigen</t>
  </si>
  <si>
    <t>Fensterbänke und Kabelkanäle: feucht reinigen</t>
  </si>
  <si>
    <t>Feuerlöscher: feucht reinigen</t>
  </si>
  <si>
    <t>Heizkörper: feucht reinigen</t>
  </si>
  <si>
    <t>2J</t>
  </si>
  <si>
    <t>Spinnweben: entfernen  bei Bedarf</t>
  </si>
  <si>
    <t>Summe Hartboden</t>
  </si>
  <si>
    <t>Summe Teppichboden</t>
  </si>
  <si>
    <t>Summe Parkettboden</t>
  </si>
  <si>
    <t>Standort</t>
  </si>
  <si>
    <t>Gebäude</t>
  </si>
  <si>
    <t>Ebene</t>
  </si>
  <si>
    <t>Raumnr.</t>
  </si>
  <si>
    <t>Raumbezeichnung</t>
  </si>
  <si>
    <t>Raumtyp</t>
  </si>
  <si>
    <t>Bodenbelag</t>
  </si>
  <si>
    <t>Reinigungs-
zyklus</t>
  </si>
  <si>
    <t>LV-Code</t>
  </si>
  <si>
    <t>Fläche (m²)</t>
  </si>
  <si>
    <t>zu reinigende Grundfläche (m²)</t>
  </si>
  <si>
    <t>m² / Jahr</t>
  </si>
  <si>
    <t>m²/Std.</t>
  </si>
  <si>
    <t>Std. / Jahr</t>
  </si>
  <si>
    <t>Berlin - Saturnstraße</t>
  </si>
  <si>
    <t>Gebäude 060</t>
  </si>
  <si>
    <t>Keller</t>
  </si>
  <si>
    <t>60-001</t>
  </si>
  <si>
    <t>60-001 Flur</t>
  </si>
  <si>
    <t>Flur, Halle</t>
  </si>
  <si>
    <t>Beton</t>
  </si>
  <si>
    <t>Alle 14 Tage</t>
  </si>
  <si>
    <t>Fl14</t>
  </si>
  <si>
    <t>60-002</t>
  </si>
  <si>
    <t>60-002 Flur</t>
  </si>
  <si>
    <t>60-003</t>
  </si>
  <si>
    <t>60-003 Betriebsraum</t>
  </si>
  <si>
    <t>Sonstige betriebstechn. Anlage</t>
  </si>
  <si>
    <t>4 x das jahr</t>
  </si>
  <si>
    <t>La4j</t>
  </si>
  <si>
    <t>60-003.1</t>
  </si>
  <si>
    <t>60-003.1 Betriebsraum</t>
  </si>
  <si>
    <t>60-004</t>
  </si>
  <si>
    <t>60-004 Lagerraum</t>
  </si>
  <si>
    <t>Lagerraum</t>
  </si>
  <si>
    <t>Naturstein</t>
  </si>
  <si>
    <t>La14</t>
  </si>
  <si>
    <t>60-005</t>
  </si>
  <si>
    <t>60-005 Lagerraum</t>
  </si>
  <si>
    <t>60-005.1</t>
  </si>
  <si>
    <t>60-005.1 Lagerraum</t>
  </si>
  <si>
    <t>60-005.3</t>
  </si>
  <si>
    <t>60-005.3 Lagerraum</t>
  </si>
  <si>
    <t>60-006</t>
  </si>
  <si>
    <t>60-006 Betriebsraum</t>
  </si>
  <si>
    <t>Elektrische Stromversorgung</t>
  </si>
  <si>
    <t>1 x das jahr</t>
  </si>
  <si>
    <t>La1j</t>
  </si>
  <si>
    <t>60-007</t>
  </si>
  <si>
    <t>60-007 Betriebsraum</t>
  </si>
  <si>
    <t>60-008</t>
  </si>
  <si>
    <t>60-008 Betriebsraum</t>
  </si>
  <si>
    <t>Heizung und Brauchwassererwärm</t>
  </si>
  <si>
    <t>60-010</t>
  </si>
  <si>
    <t>60-010 Lagerraum</t>
  </si>
  <si>
    <t>60-010.1</t>
  </si>
  <si>
    <t>60-010.1 Betriebsraum</t>
  </si>
  <si>
    <t>Aufzugs- und Förderanlage</t>
  </si>
  <si>
    <t>1 x der Monat</t>
  </si>
  <si>
    <t>Af1m</t>
  </si>
  <si>
    <t>60-010.4</t>
  </si>
  <si>
    <t>60-010.4 Lagerraum</t>
  </si>
  <si>
    <t>60-011</t>
  </si>
  <si>
    <t>60-011 Lagerraum</t>
  </si>
  <si>
    <t>60-011.1</t>
  </si>
  <si>
    <t>60-011.1 Lagerraum</t>
  </si>
  <si>
    <t>60-012</t>
  </si>
  <si>
    <t>60-012 Flur</t>
  </si>
  <si>
    <t>60-013</t>
  </si>
  <si>
    <t>60-013 Garderobe</t>
  </si>
  <si>
    <t>Garderobe</t>
  </si>
  <si>
    <t>1 x die Woche</t>
  </si>
  <si>
    <t>Umkl1</t>
  </si>
  <si>
    <t>60-013.1</t>
  </si>
  <si>
    <t>60-013.1 Sanitärraum</t>
  </si>
  <si>
    <t>Sanitärraum</t>
  </si>
  <si>
    <t>Fliesen</t>
  </si>
  <si>
    <t>5 x die Woche, 2 x täglich</t>
  </si>
  <si>
    <t>Sa10</t>
  </si>
  <si>
    <t>60-014</t>
  </si>
  <si>
    <t>60-014 Garderobe</t>
  </si>
  <si>
    <t>60-014.1</t>
  </si>
  <si>
    <t>60-014.1 Sanitärraum</t>
  </si>
  <si>
    <t>60-014.2</t>
  </si>
  <si>
    <t>60-014.2 Garderobe</t>
  </si>
  <si>
    <t>60-V1-0</t>
  </si>
  <si>
    <t>60-V1-0 Treppe</t>
  </si>
  <si>
    <t>Treppe</t>
  </si>
  <si>
    <t>Tr14</t>
  </si>
  <si>
    <t>60-V2-0</t>
  </si>
  <si>
    <t>60-V2-0 Treppe</t>
  </si>
  <si>
    <t>60-V3-0</t>
  </si>
  <si>
    <t>60-V3-0 Treppe</t>
  </si>
  <si>
    <t>1 Geschoss</t>
  </si>
  <si>
    <t>60-101</t>
  </si>
  <si>
    <t>60-101 Warteraum</t>
  </si>
  <si>
    <t>Linoleum</t>
  </si>
  <si>
    <t>2 x die Woche</t>
  </si>
  <si>
    <t>Fl2</t>
  </si>
  <si>
    <t>60-101.1</t>
  </si>
  <si>
    <t>60-101.1 Loge</t>
  </si>
  <si>
    <t>Aufsichtsraum</t>
  </si>
  <si>
    <t>Bü2</t>
  </si>
  <si>
    <t>60-102</t>
  </si>
  <si>
    <t>60-102 Produktionshalle</t>
  </si>
  <si>
    <t>Produktion, Hand- u. Maschinen</t>
  </si>
  <si>
    <t>Prod1</t>
  </si>
  <si>
    <t>60-102.1</t>
  </si>
  <si>
    <t>60-102.1 Lagerraum</t>
  </si>
  <si>
    <t>Industrieboden</t>
  </si>
  <si>
    <t>La1m</t>
  </si>
  <si>
    <t>60-105</t>
  </si>
  <si>
    <t>60-105 Büroraum</t>
  </si>
  <si>
    <t>Büroraum</t>
  </si>
  <si>
    <t>60-106</t>
  </si>
  <si>
    <t>60-106 Pausenraum</t>
  </si>
  <si>
    <t>Pausenraum</t>
  </si>
  <si>
    <t>Auf1</t>
  </si>
  <si>
    <t>60-107</t>
  </si>
  <si>
    <t>60-107 Büroraum</t>
  </si>
  <si>
    <t>60-108</t>
  </si>
  <si>
    <t>60-108 Lagerraum</t>
  </si>
  <si>
    <t>60-109</t>
  </si>
  <si>
    <t>60-109 Lagerraum</t>
  </si>
  <si>
    <t>60-110</t>
  </si>
  <si>
    <t>60-110 Besprechungsraum</t>
  </si>
  <si>
    <t>Besprechnungsraum</t>
  </si>
  <si>
    <t>60-112</t>
  </si>
  <si>
    <t>60-112 Büroraum</t>
  </si>
  <si>
    <t>60-113</t>
  </si>
  <si>
    <t>60-113 Flur</t>
  </si>
  <si>
    <t>60-113.1</t>
  </si>
  <si>
    <t>60-113.1 Sanitärraum</t>
  </si>
  <si>
    <t>5 x die Woche</t>
  </si>
  <si>
    <t>Sa5</t>
  </si>
  <si>
    <t>60-113.2</t>
  </si>
  <si>
    <t>60-113.2 Sanitärraum</t>
  </si>
  <si>
    <t>60-114</t>
  </si>
  <si>
    <t>60-114 Büroraum</t>
  </si>
  <si>
    <t>60-115</t>
  </si>
  <si>
    <t>60-115 Büroraum</t>
  </si>
  <si>
    <t>60-116</t>
  </si>
  <si>
    <t>60-116 Flur</t>
  </si>
  <si>
    <t>PVC</t>
  </si>
  <si>
    <t>60-117</t>
  </si>
  <si>
    <t>60-117 Lagerraum</t>
  </si>
  <si>
    <t>60-118</t>
  </si>
  <si>
    <t>60-118 Lagerraum</t>
  </si>
  <si>
    <t>60-120</t>
  </si>
  <si>
    <t>60-120 Produktionshalle</t>
  </si>
  <si>
    <t>60-120.1</t>
  </si>
  <si>
    <t>60-120.1 Werkstatt</t>
  </si>
  <si>
    <t>60-120.2</t>
  </si>
  <si>
    <t>60-120.2 Lagerraum</t>
  </si>
  <si>
    <t>60-121</t>
  </si>
  <si>
    <t>60-121 Flur</t>
  </si>
  <si>
    <t>60-122</t>
  </si>
  <si>
    <t>60-122 Flur</t>
  </si>
  <si>
    <t>60-123</t>
  </si>
  <si>
    <t>60-123 Lagerraum</t>
  </si>
  <si>
    <t>60-124</t>
  </si>
  <si>
    <t>60-124 Pausenraum</t>
  </si>
  <si>
    <t>60-124TK</t>
  </si>
  <si>
    <t>60-124TK Teeküche</t>
  </si>
  <si>
    <t>Küche</t>
  </si>
  <si>
    <t>Tk5</t>
  </si>
  <si>
    <t>60-125</t>
  </si>
  <si>
    <t>60-125 Flur</t>
  </si>
  <si>
    <t>60-125.1</t>
  </si>
  <si>
    <t>60-125.1 Sanitärraum</t>
  </si>
  <si>
    <t>60-125.2</t>
  </si>
  <si>
    <t>60-125.2 Sanitärraum</t>
  </si>
  <si>
    <t>60-126</t>
  </si>
  <si>
    <t>60-126 Büroraum</t>
  </si>
  <si>
    <t>60-127</t>
  </si>
  <si>
    <t>60-127 Werkstatt</t>
  </si>
  <si>
    <t>60-128</t>
  </si>
  <si>
    <t>60-128 Werkstatt</t>
  </si>
  <si>
    <t>60-130</t>
  </si>
  <si>
    <t>60-130 Produktionshalle</t>
  </si>
  <si>
    <t>60-130.1</t>
  </si>
  <si>
    <t>60-130.1 Lagerraum</t>
  </si>
  <si>
    <t>60-130.2</t>
  </si>
  <si>
    <t>60-130.2 Lagerraum</t>
  </si>
  <si>
    <t>60-A1-0</t>
  </si>
  <si>
    <t>60-A1-0 Betriebsraum</t>
  </si>
  <si>
    <t>Af14</t>
  </si>
  <si>
    <t>60-A2-0</t>
  </si>
  <si>
    <t>60-A2-0 Betriebsraum</t>
  </si>
  <si>
    <t>Af1</t>
  </si>
  <si>
    <t>60-V1-1</t>
  </si>
  <si>
    <t>60-V1-1 Treppe</t>
  </si>
  <si>
    <t>Tr1</t>
  </si>
  <si>
    <t>60-V2-1</t>
  </si>
  <si>
    <t>60-V2-1 Treppe</t>
  </si>
  <si>
    <t>60-V3-1</t>
  </si>
  <si>
    <t>60-V3-1 Treppe</t>
  </si>
  <si>
    <t>Berlin - Muratti-Höfe</t>
  </si>
  <si>
    <t>Gebäude 100</t>
  </si>
  <si>
    <t>100-013</t>
  </si>
  <si>
    <t>100-013 Lagerraum</t>
  </si>
  <si>
    <t>100-020</t>
  </si>
  <si>
    <t>100-020 Lagerraum</t>
  </si>
  <si>
    <t>100-052</t>
  </si>
  <si>
    <t>100-052 Lagerraum</t>
  </si>
  <si>
    <t>100-070</t>
  </si>
  <si>
    <t>100-070 Lagerraum</t>
  </si>
  <si>
    <t>100-V1-0</t>
  </si>
  <si>
    <t>100-V1-0 Treppenhaus 1</t>
  </si>
  <si>
    <t>ohne Reinigung</t>
  </si>
  <si>
    <t>100-V2-0</t>
  </si>
  <si>
    <t>100-V2-0 Treppenhaus 2</t>
  </si>
  <si>
    <t>100-V3-0</t>
  </si>
  <si>
    <t>100-V3-0 Treppenhaus 3</t>
  </si>
  <si>
    <t>100-V4-0</t>
  </si>
  <si>
    <t>100-V4-0 Treppenhaus 4</t>
  </si>
  <si>
    <t>100-101</t>
  </si>
  <si>
    <t>100-101 Digitales Konsulat</t>
  </si>
  <si>
    <t>Teppich</t>
  </si>
  <si>
    <t>Auf5</t>
  </si>
  <si>
    <t>100-102</t>
  </si>
  <si>
    <t>100-102 Test-/ Impfraum</t>
  </si>
  <si>
    <t>Raum mit allgem. mediz. Aussta</t>
  </si>
  <si>
    <t>100-105</t>
  </si>
  <si>
    <t>100-105 Allgemein/Co-Working</t>
  </si>
  <si>
    <t>La5</t>
  </si>
  <si>
    <t>100-106</t>
  </si>
  <si>
    <t>100-106 Allgemein/Co-Working</t>
  </si>
  <si>
    <t>100-107</t>
  </si>
  <si>
    <t>100-107 Teeküche</t>
  </si>
  <si>
    <t>100-107TK</t>
  </si>
  <si>
    <t>100-107TK Teeküche</t>
  </si>
  <si>
    <t>100-109</t>
  </si>
  <si>
    <t>100-109 Sanitärraum</t>
  </si>
  <si>
    <t>100-120</t>
  </si>
  <si>
    <t>100-120 Großraumbüro</t>
  </si>
  <si>
    <t>3 x die Woche</t>
  </si>
  <si>
    <t>Bü3t</t>
  </si>
  <si>
    <t>100-121</t>
  </si>
  <si>
    <t>100-121 Besprechungsraum</t>
  </si>
  <si>
    <t>100-142</t>
  </si>
  <si>
    <t>100-142 Sanitärraum</t>
  </si>
  <si>
    <t>100-144</t>
  </si>
  <si>
    <t>100-144 Sanitärraum</t>
  </si>
  <si>
    <t>100-150</t>
  </si>
  <si>
    <t>100-150 Großraumbüro</t>
  </si>
  <si>
    <t>100-150TK</t>
  </si>
  <si>
    <t>100-150TK Teeküche</t>
  </si>
  <si>
    <t>Tk5t</t>
  </si>
  <si>
    <t>100-151</t>
  </si>
  <si>
    <t>100-151 Serverraum</t>
  </si>
  <si>
    <t>Raum für zentrale Technik</t>
  </si>
  <si>
    <t>100-160</t>
  </si>
  <si>
    <t>100-160 Großraumbüro</t>
  </si>
  <si>
    <t>Großraumbüros</t>
  </si>
  <si>
    <t>Schwarzer Boden</t>
  </si>
  <si>
    <t>100-161</t>
  </si>
  <si>
    <t>100-161 Büroraum</t>
  </si>
  <si>
    <t>100-163</t>
  </si>
  <si>
    <t>100-163 Sanitärraum</t>
  </si>
  <si>
    <t>100-164</t>
  </si>
  <si>
    <t>100-164 Sanitärraum</t>
  </si>
  <si>
    <t>100-165</t>
  </si>
  <si>
    <t>100-165 Teeküche</t>
  </si>
  <si>
    <t>100-165TK</t>
  </si>
  <si>
    <t>100-165TK Teeküche</t>
  </si>
  <si>
    <t>100-169</t>
  </si>
  <si>
    <t>100-169 Abstellraum</t>
  </si>
  <si>
    <t>100-170</t>
  </si>
  <si>
    <t>100-170 Anlieferung</t>
  </si>
  <si>
    <t>Annahme- und Ausgaberaum</t>
  </si>
  <si>
    <t>Fl1m</t>
  </si>
  <si>
    <t>100-171</t>
  </si>
  <si>
    <t>100-171 Serverraum</t>
  </si>
  <si>
    <t>100-172</t>
  </si>
  <si>
    <t>100-172 Technik</t>
  </si>
  <si>
    <t>100-180</t>
  </si>
  <si>
    <t>100-180 Flur</t>
  </si>
  <si>
    <t>Fl14t</t>
  </si>
  <si>
    <t>100-V1-1</t>
  </si>
  <si>
    <t>100-V1-1 Treppenhaus 1</t>
  </si>
  <si>
    <t>100-V2-1</t>
  </si>
  <si>
    <t>100-V2-1 Treppenhaus 2</t>
  </si>
  <si>
    <t>100-V3-1</t>
  </si>
  <si>
    <t>100-V3-1 Treppenhaus 3</t>
  </si>
  <si>
    <t>100-V4-1</t>
  </si>
  <si>
    <t>100-V4-1 Treppenhaus 4</t>
  </si>
  <si>
    <t>100-V5-1</t>
  </si>
  <si>
    <t>100-V5-1 Treppenhaus 5</t>
  </si>
  <si>
    <t>2 Geschoss</t>
  </si>
  <si>
    <t>100-201</t>
  </si>
  <si>
    <t>100-201 Büroraum</t>
  </si>
  <si>
    <t>Bü14t</t>
  </si>
  <si>
    <t>100-204</t>
  </si>
  <si>
    <t>100-204 Büroraum</t>
  </si>
  <si>
    <t>Bü2t</t>
  </si>
  <si>
    <t>100-205</t>
  </si>
  <si>
    <t>100-205 Büroraum</t>
  </si>
  <si>
    <t>100-209</t>
  </si>
  <si>
    <t>100-209 Sanitärraum</t>
  </si>
  <si>
    <t>100-211</t>
  </si>
  <si>
    <t>100-211 Sanitärraum</t>
  </si>
  <si>
    <t>100-213</t>
  </si>
  <si>
    <t>100-213 Pausenraum</t>
  </si>
  <si>
    <t>100-213TK</t>
  </si>
  <si>
    <t>100-213TK Teeküche</t>
  </si>
  <si>
    <t>100-214</t>
  </si>
  <si>
    <t>100-214 Flur</t>
  </si>
  <si>
    <t>100-215</t>
  </si>
  <si>
    <t>100-215 Büroraum</t>
  </si>
  <si>
    <t>100-220</t>
  </si>
  <si>
    <t>100-220 Großraumbüro</t>
  </si>
  <si>
    <t>100-221</t>
  </si>
  <si>
    <t>100-221 Konferenzraum</t>
  </si>
  <si>
    <t>100-223</t>
  </si>
  <si>
    <t>100-223 Lagerraum</t>
  </si>
  <si>
    <t>100-225</t>
  </si>
  <si>
    <t>100-225 Büroraum</t>
  </si>
  <si>
    <t>100-230</t>
  </si>
  <si>
    <t>100-230 Büroraum</t>
  </si>
  <si>
    <t>100-242</t>
  </si>
  <si>
    <t>100-242 Sanitärraum</t>
  </si>
  <si>
    <t>100-244</t>
  </si>
  <si>
    <t>100-244 Sanitärraum</t>
  </si>
  <si>
    <t>100-246</t>
  </si>
  <si>
    <t>100-246 Sanitärraum</t>
  </si>
  <si>
    <t>100-248</t>
  </si>
  <si>
    <t>100-248 Sanitärraum</t>
  </si>
  <si>
    <t>100-250</t>
  </si>
  <si>
    <t>100-250 Großraumbüro</t>
  </si>
  <si>
    <t>100-251</t>
  </si>
  <si>
    <t>100-251 Flur</t>
  </si>
  <si>
    <t>100-252</t>
  </si>
  <si>
    <t>100-252 Serverraum</t>
  </si>
  <si>
    <t>100-259</t>
  </si>
  <si>
    <t>100-259 Teeküche</t>
  </si>
  <si>
    <t>100-260</t>
  </si>
  <si>
    <t>100-260 Großraumbüro</t>
  </si>
  <si>
    <t>100-266</t>
  </si>
  <si>
    <t>100-266 Büroraum</t>
  </si>
  <si>
    <t>100-267</t>
  </si>
  <si>
    <t>100-267 Büroraum</t>
  </si>
  <si>
    <t>100-270</t>
  </si>
  <si>
    <t>100-270 Flur</t>
  </si>
  <si>
    <t>100-271</t>
  </si>
  <si>
    <t>100-271 Serverraum</t>
  </si>
  <si>
    <t>100-272</t>
  </si>
  <si>
    <t>100-272 Sanitärraum</t>
  </si>
  <si>
    <t>100-274</t>
  </si>
  <si>
    <t>100-274 Sanitärraum</t>
  </si>
  <si>
    <t>100-276</t>
  </si>
  <si>
    <t>100-276 Besprechungsraum</t>
  </si>
  <si>
    <t>100-280</t>
  </si>
  <si>
    <t>100-280 Flur</t>
  </si>
  <si>
    <t>100-V1-2</t>
  </si>
  <si>
    <t>100-V1-2 Treppenhaus 1</t>
  </si>
  <si>
    <t>100-V2-2</t>
  </si>
  <si>
    <t>100-V2-2 Treppenhaus 2</t>
  </si>
  <si>
    <t>100-V3-2</t>
  </si>
  <si>
    <t>100-V3-2 Treppenhaus 3</t>
  </si>
  <si>
    <t>100-V4-2</t>
  </si>
  <si>
    <t>100-V4-2 Treppenhaus 4</t>
  </si>
  <si>
    <t>100-V5-2</t>
  </si>
  <si>
    <t>100-V5-2 Treppenhaus 5</t>
  </si>
  <si>
    <t>3 Geschoss</t>
  </si>
  <si>
    <t>100-301</t>
  </si>
  <si>
    <t>100-301 Pausenraum/Cafeteria</t>
  </si>
  <si>
    <t>Auf5t</t>
  </si>
  <si>
    <t>100-302</t>
  </si>
  <si>
    <t>100-302 Büroraum</t>
  </si>
  <si>
    <t>100-305</t>
  </si>
  <si>
    <t>100-305 Besprechungsraum</t>
  </si>
  <si>
    <t>100-309</t>
  </si>
  <si>
    <t>100-309 Sanitärraum</t>
  </si>
  <si>
    <t>100-311</t>
  </si>
  <si>
    <t>100-311 Sanitärraum</t>
  </si>
  <si>
    <t>100-313</t>
  </si>
  <si>
    <t>100-313 Teeküche</t>
  </si>
  <si>
    <t>100-313TK</t>
  </si>
  <si>
    <t>100-313TK Teeküche</t>
  </si>
  <si>
    <t>100-314</t>
  </si>
  <si>
    <t>100-314 Küche</t>
  </si>
  <si>
    <t>100-315</t>
  </si>
  <si>
    <t>100-315 Pausenraum/Cafeteria</t>
  </si>
  <si>
    <t>100-316</t>
  </si>
  <si>
    <t>100-316 Besprechungsraum</t>
  </si>
  <si>
    <t>100-317</t>
  </si>
  <si>
    <t>100-317 Abstellraum</t>
  </si>
  <si>
    <t>100-320</t>
  </si>
  <si>
    <t>100-320 Großraumbüro</t>
  </si>
  <si>
    <t>100-321</t>
  </si>
  <si>
    <t>100-321 Büroraum</t>
  </si>
  <si>
    <t>100-323</t>
  </si>
  <si>
    <t>100-323 Abstellraum</t>
  </si>
  <si>
    <t>100-328</t>
  </si>
  <si>
    <t>100-328 Abstellraum</t>
  </si>
  <si>
    <t>100-330</t>
  </si>
  <si>
    <t>100-330 Besprechungsraum</t>
  </si>
  <si>
    <t>100-331</t>
  </si>
  <si>
    <t>100-331 Besprechungsraum</t>
  </si>
  <si>
    <t>100-342</t>
  </si>
  <si>
    <t>100-342 Sanitärraum</t>
  </si>
  <si>
    <t>100-344</t>
  </si>
  <si>
    <t>100-344 Sanitärraum</t>
  </si>
  <si>
    <t>100-346</t>
  </si>
  <si>
    <t>100-346 Sanitärraum</t>
  </si>
  <si>
    <t>100-348</t>
  </si>
  <si>
    <t>100-348 Sanitärraum</t>
  </si>
  <si>
    <t>100-350</t>
  </si>
  <si>
    <t>100-350 Großraumbüro</t>
  </si>
  <si>
    <t>100-351</t>
  </si>
  <si>
    <t>100-351 Serverraum</t>
  </si>
  <si>
    <t>100-358</t>
  </si>
  <si>
    <t>100-358 Besprechungsraum</t>
  </si>
  <si>
    <t>100-359</t>
  </si>
  <si>
    <t>100-359 Pausenraum</t>
  </si>
  <si>
    <t>100-359TK</t>
  </si>
  <si>
    <t>100-359TK Teeküche</t>
  </si>
  <si>
    <t>100-360</t>
  </si>
  <si>
    <t>100-360 Büroraum</t>
  </si>
  <si>
    <t>100-361</t>
  </si>
  <si>
    <t>100-361 Büroraum</t>
  </si>
  <si>
    <t>100-364</t>
  </si>
  <si>
    <t>100-364 Büroraum</t>
  </si>
  <si>
    <t>100-366</t>
  </si>
  <si>
    <t>100-366 Besprechungsraum</t>
  </si>
  <si>
    <t>100-367</t>
  </si>
  <si>
    <t>100-367 Lagerraum</t>
  </si>
  <si>
    <t>La1mt</t>
  </si>
  <si>
    <t>100-369</t>
  </si>
  <si>
    <t>100-369 Besprechungsraum</t>
  </si>
  <si>
    <t>100-370</t>
  </si>
  <si>
    <t>100-370 Flur</t>
  </si>
  <si>
    <t>100-371</t>
  </si>
  <si>
    <t>100-371 Serverraum</t>
  </si>
  <si>
    <t>Bürotechnikräume</t>
  </si>
  <si>
    <t>Bü1j</t>
  </si>
  <si>
    <t>100-372</t>
  </si>
  <si>
    <t>100-372 Sanitärraum</t>
  </si>
  <si>
    <t>100-374</t>
  </si>
  <si>
    <t>100-374 Sanitärraum</t>
  </si>
  <si>
    <t>100-376</t>
  </si>
  <si>
    <t>100-376 Konferenzraum</t>
  </si>
  <si>
    <t>100-377</t>
  </si>
  <si>
    <t>100-377 Besprechungsraum</t>
  </si>
  <si>
    <t>100-380</t>
  </si>
  <si>
    <t>100-380 Flur</t>
  </si>
  <si>
    <t>100-V1-3</t>
  </si>
  <si>
    <t>100-V1-3 Treppenhaus 1</t>
  </si>
  <si>
    <t>100-V2-3</t>
  </si>
  <si>
    <t>100-V2-3 Treppenhaus 2</t>
  </si>
  <si>
    <t>100-V3-3</t>
  </si>
  <si>
    <t>100-V3-3 Treppenhaus 3</t>
  </si>
  <si>
    <t>100-V4-3</t>
  </si>
  <si>
    <t>100-V4-3 Treppenhaus 4</t>
  </si>
  <si>
    <t>100-V5-3</t>
  </si>
  <si>
    <t>100-V5-3 Treppenhaus 5</t>
  </si>
  <si>
    <t>4 Geschoss</t>
  </si>
  <si>
    <t>100-401</t>
  </si>
  <si>
    <t>100-401 Flur</t>
  </si>
  <si>
    <t>Parkett</t>
  </si>
  <si>
    <t>Fl14p</t>
  </si>
  <si>
    <t>100-402</t>
  </si>
  <si>
    <t>100-402 Foyer/Lounge</t>
  </si>
  <si>
    <t>Bü14p</t>
  </si>
  <si>
    <t>100-404</t>
  </si>
  <si>
    <t>100-404 Büroraum</t>
  </si>
  <si>
    <t>100-408</t>
  </si>
  <si>
    <t>100-408 Besprechungsraum</t>
  </si>
  <si>
    <t>Bü3p</t>
  </si>
  <si>
    <t>100-409</t>
  </si>
  <si>
    <t>100-409 Sanitärraum</t>
  </si>
  <si>
    <t>100-410</t>
  </si>
  <si>
    <t>100-410 Flur</t>
  </si>
  <si>
    <t>100-411</t>
  </si>
  <si>
    <t>100-411 Sanitärraum</t>
  </si>
  <si>
    <t>100-413</t>
  </si>
  <si>
    <t>100-413 Besprechungsraum</t>
  </si>
  <si>
    <t>100-414</t>
  </si>
  <si>
    <t>100-414 Besprechungsraum</t>
  </si>
  <si>
    <t>100-415</t>
  </si>
  <si>
    <t>100-415 Flur</t>
  </si>
  <si>
    <t>100-416</t>
  </si>
  <si>
    <t>100-416 Pausenraum/Teeküche</t>
  </si>
  <si>
    <t>Auf5p</t>
  </si>
  <si>
    <t>100-416TK</t>
  </si>
  <si>
    <t>100-416TK Teeküche</t>
  </si>
  <si>
    <t>Tk5p</t>
  </si>
  <si>
    <t>100-420</t>
  </si>
  <si>
    <t>100-420 Büroraum</t>
  </si>
  <si>
    <t>100-421</t>
  </si>
  <si>
    <t>100-421 Büroraum</t>
  </si>
  <si>
    <t>100-423</t>
  </si>
  <si>
    <t>100-423 Lagerraum</t>
  </si>
  <si>
    <t>100-424</t>
  </si>
  <si>
    <t>100-424 Besprechungsraum</t>
  </si>
  <si>
    <t>100-425</t>
  </si>
  <si>
    <t>100-425 Besprechungsraum</t>
  </si>
  <si>
    <t>100-426</t>
  </si>
  <si>
    <t>100-426 Besprechungsraum</t>
  </si>
  <si>
    <t>100-427</t>
  </si>
  <si>
    <t>100-427 Besprechungsraum</t>
  </si>
  <si>
    <t>100-428</t>
  </si>
  <si>
    <t>100-428 Besprechungsraum</t>
  </si>
  <si>
    <t>100-430</t>
  </si>
  <si>
    <t>100-430 Büroraum</t>
  </si>
  <si>
    <t>100-442</t>
  </si>
  <si>
    <t>100-442 Sanitärraum</t>
  </si>
  <si>
    <t>100-444</t>
  </si>
  <si>
    <t>100-444 Sanitärraum</t>
  </si>
  <si>
    <t>100-446</t>
  </si>
  <si>
    <t>100-446 Sanitärraum</t>
  </si>
  <si>
    <t>100-448</t>
  </si>
  <si>
    <t>100-448 Sanitärraum</t>
  </si>
  <si>
    <t>100-450</t>
  </si>
  <si>
    <t>100-450 Büroraum</t>
  </si>
  <si>
    <t>100-451</t>
  </si>
  <si>
    <t>100-451 Serverraum</t>
  </si>
  <si>
    <t>100-459</t>
  </si>
  <si>
    <t>100-459 Pausenraum</t>
  </si>
  <si>
    <t>100-459TK</t>
  </si>
  <si>
    <t>100-459TK Teeküche</t>
  </si>
  <si>
    <t>100-460</t>
  </si>
  <si>
    <t>100-460 Flur</t>
  </si>
  <si>
    <t>100-461</t>
  </si>
  <si>
    <t>100-461 Büroraum</t>
  </si>
  <si>
    <t>100-462</t>
  </si>
  <si>
    <t>100-462 Büroraum</t>
  </si>
  <si>
    <t>100-463</t>
  </si>
  <si>
    <t>100-463 Besprechungsraum</t>
  </si>
  <si>
    <t>100-464</t>
  </si>
  <si>
    <t>100-464 Besprechungsraum</t>
  </si>
  <si>
    <t>100-465</t>
  </si>
  <si>
    <t>100-465 Besprechungsraum</t>
  </si>
  <si>
    <t>100-467</t>
  </si>
  <si>
    <t>100-467 Büroraum</t>
  </si>
  <si>
    <t>100-469</t>
  </si>
  <si>
    <t>100-469 Projektraum</t>
  </si>
  <si>
    <t>100-470</t>
  </si>
  <si>
    <t>100-470 Flur</t>
  </si>
  <si>
    <t>100-471</t>
  </si>
  <si>
    <t>100-471 Serverraum</t>
  </si>
  <si>
    <t>100-472</t>
  </si>
  <si>
    <t>100-472 Sanitärraum</t>
  </si>
  <si>
    <t>100-474</t>
  </si>
  <si>
    <t>100-474 Sanitärraum</t>
  </si>
  <si>
    <t>100-476</t>
  </si>
  <si>
    <t>100-476 Besprechungsraum</t>
  </si>
  <si>
    <t>100-477</t>
  </si>
  <si>
    <t>100-477 Büroraum</t>
  </si>
  <si>
    <t>100-480</t>
  </si>
  <si>
    <t>100-480 Flur</t>
  </si>
  <si>
    <t>100-V1-4</t>
  </si>
  <si>
    <t>100-V1-4 Treppenhaus 1</t>
  </si>
  <si>
    <t>100-V2-4</t>
  </si>
  <si>
    <t>100-V2-4 Treppenhaus 2</t>
  </si>
  <si>
    <t>100-V3-4</t>
  </si>
  <si>
    <t>100-V3-4 Treppenhaus 3</t>
  </si>
  <si>
    <t>100-V4-4</t>
  </si>
  <si>
    <t>100-V4-4 Treppenhaus 4</t>
  </si>
  <si>
    <t>100-V5-4</t>
  </si>
  <si>
    <t>100-V5-4 Treppenhaus 5</t>
  </si>
  <si>
    <t>5 Geschoss</t>
  </si>
  <si>
    <t>100-501</t>
  </si>
  <si>
    <t>100-501 Großraumbüro</t>
  </si>
  <si>
    <t>100-509</t>
  </si>
  <si>
    <t>100-509 Sanitärraum</t>
  </si>
  <si>
    <t>100-511</t>
  </si>
  <si>
    <t>100-511 Sanitärraum</t>
  </si>
  <si>
    <t>100-513</t>
  </si>
  <si>
    <t>100-513 Pausenraum</t>
  </si>
  <si>
    <t>100-514</t>
  </si>
  <si>
    <t>100-514 Pausenraum</t>
  </si>
  <si>
    <t>100-514TK</t>
  </si>
  <si>
    <t>100-514TK Teeküche</t>
  </si>
  <si>
    <t>100-516</t>
  </si>
  <si>
    <t>100-516 Lagerraum</t>
  </si>
  <si>
    <t>100-520</t>
  </si>
  <si>
    <t>100-520 Großraumbüro</t>
  </si>
  <si>
    <t>100-530</t>
  </si>
  <si>
    <t>100-530 Büroraum</t>
  </si>
  <si>
    <t>100-542</t>
  </si>
  <si>
    <t>100-542 Sanitärraum</t>
  </si>
  <si>
    <t>100-544</t>
  </si>
  <si>
    <t>100-544 Sanitärraum</t>
  </si>
  <si>
    <t>100-546</t>
  </si>
  <si>
    <t>100-546 Sanitärraum</t>
  </si>
  <si>
    <t>100-548</t>
  </si>
  <si>
    <t>100-548 Sanitärraum</t>
  </si>
  <si>
    <t>100-550</t>
  </si>
  <si>
    <t>100-550 Großraumbüro</t>
  </si>
  <si>
    <t>100-551</t>
  </si>
  <si>
    <t>100-551 Serverraum</t>
  </si>
  <si>
    <t>100-558</t>
  </si>
  <si>
    <t>100-558 Büroraum</t>
  </si>
  <si>
    <t>100-559</t>
  </si>
  <si>
    <t>100-559 Pausenraum</t>
  </si>
  <si>
    <t>100-559TK</t>
  </si>
  <si>
    <t>100-559TK Teeküche</t>
  </si>
  <si>
    <t>100-560</t>
  </si>
  <si>
    <t>100-560 Flur</t>
  </si>
  <si>
    <t>100-560TK</t>
  </si>
  <si>
    <t>100-560TK Teeküche</t>
  </si>
  <si>
    <t>100-561</t>
  </si>
  <si>
    <t>100-561 Besprechungsraum</t>
  </si>
  <si>
    <t>100-562</t>
  </si>
  <si>
    <t>100-562 Besprechungsraum</t>
  </si>
  <si>
    <t>100-564</t>
  </si>
  <si>
    <t>100-564 Workshopraum</t>
  </si>
  <si>
    <t>100-565</t>
  </si>
  <si>
    <t>100-565 Büroraum</t>
  </si>
  <si>
    <t>100-566</t>
  </si>
  <si>
    <t>100-566 Büroraum</t>
  </si>
  <si>
    <t>100-567</t>
  </si>
  <si>
    <t>100-567 Flur</t>
  </si>
  <si>
    <t>100-568</t>
  </si>
  <si>
    <t>100-568 Büroraum</t>
  </si>
  <si>
    <t>100-569</t>
  </si>
  <si>
    <t>100-569 Büroraum</t>
  </si>
  <si>
    <t>100-570</t>
  </si>
  <si>
    <t>100-570 Flur</t>
  </si>
  <si>
    <t>100-571</t>
  </si>
  <si>
    <t>100-571 Serverraum</t>
  </si>
  <si>
    <t>100-572</t>
  </si>
  <si>
    <t>100-572 Sanitärraum</t>
  </si>
  <si>
    <t>100-574</t>
  </si>
  <si>
    <t>100-574 Sanitärraum</t>
  </si>
  <si>
    <t>100-576</t>
  </si>
  <si>
    <t>100-576 Büroraum</t>
  </si>
  <si>
    <t>100-580</t>
  </si>
  <si>
    <t>100-580 Flur</t>
  </si>
  <si>
    <t>100-V1-5</t>
  </si>
  <si>
    <t>100-V1-5 Treppenhaus 1</t>
  </si>
  <si>
    <t>100-V2-5</t>
  </si>
  <si>
    <t>100-V2-5 Treppenhaus 2</t>
  </si>
  <si>
    <t>100-V3-5</t>
  </si>
  <si>
    <t>100-V3-5 Treppenhaus 3</t>
  </si>
  <si>
    <t>100-V4-5</t>
  </si>
  <si>
    <t>100-V4-5 Treppenhaus 4</t>
  </si>
  <si>
    <t>100-V5-5</t>
  </si>
  <si>
    <t>100-V5-5 Treppenhaus 5</t>
  </si>
  <si>
    <t>6 Geschoss</t>
  </si>
  <si>
    <t>100-601</t>
  </si>
  <si>
    <t>100-601 Flur/Empfang</t>
  </si>
  <si>
    <t>100-602</t>
  </si>
  <si>
    <t>100-602 Besprechungsraum</t>
  </si>
  <si>
    <t>100-603</t>
  </si>
  <si>
    <t>100-603 Büroraum</t>
  </si>
  <si>
    <t>100-604</t>
  </si>
  <si>
    <t>100-604 Büroraum</t>
  </si>
  <si>
    <t>100-605</t>
  </si>
  <si>
    <t>100-605 Büroraum</t>
  </si>
  <si>
    <t>100-606</t>
  </si>
  <si>
    <t>100-606 Serverraum</t>
  </si>
  <si>
    <t>100-607</t>
  </si>
  <si>
    <t>100-607 Teeküche</t>
  </si>
  <si>
    <t>100-607TK</t>
  </si>
  <si>
    <t>100-607TK Teeküche</t>
  </si>
  <si>
    <t>100-608</t>
  </si>
  <si>
    <t>100-608 Sanitärraum</t>
  </si>
  <si>
    <t>100-609</t>
  </si>
  <si>
    <t>100-609 Sanitärraum</t>
  </si>
  <si>
    <t>100-610</t>
  </si>
  <si>
    <t>100-610 Flur</t>
  </si>
  <si>
    <t>100-611</t>
  </si>
  <si>
    <t>100-611 Sanitärraum</t>
  </si>
  <si>
    <t>100-612</t>
  </si>
  <si>
    <t>100-612 Besprechungsraum</t>
  </si>
  <si>
    <t>100-614</t>
  </si>
  <si>
    <t>100-614 Sanitärraum</t>
  </si>
  <si>
    <t>100-615</t>
  </si>
  <si>
    <t>100-615 Flur</t>
  </si>
  <si>
    <t>100-616</t>
  </si>
  <si>
    <t>100-616 Besprechungsraum</t>
  </si>
  <si>
    <t>100-618</t>
  </si>
  <si>
    <t>100-618 Besprechungsraum</t>
  </si>
  <si>
    <t>100-620</t>
  </si>
  <si>
    <t>100-620 Büroraum</t>
  </si>
  <si>
    <t>100-630</t>
  </si>
  <si>
    <t>100-630 Büroraum</t>
  </si>
  <si>
    <t>100-631</t>
  </si>
  <si>
    <t>100-631 Flur</t>
  </si>
  <si>
    <t>100-632</t>
  </si>
  <si>
    <t>100-632 Büroraum</t>
  </si>
  <si>
    <t>100-642</t>
  </si>
  <si>
    <t>100-642 Sanitärraum</t>
  </si>
  <si>
    <t>100-644</t>
  </si>
  <si>
    <t>100-644 Sanitärraum</t>
  </si>
  <si>
    <t>100-646</t>
  </si>
  <si>
    <t>100-646 Sanitärraum</t>
  </si>
  <si>
    <t>100-648</t>
  </si>
  <si>
    <t>100-648 Sanitärraum</t>
  </si>
  <si>
    <t>100-650</t>
  </si>
  <si>
    <t>100-650 Großraumbüro</t>
  </si>
  <si>
    <t>100-651</t>
  </si>
  <si>
    <t>100-651 Serverraum</t>
  </si>
  <si>
    <t>100-659</t>
  </si>
  <si>
    <t>100-659 Pausenraum</t>
  </si>
  <si>
    <t>100-659TK</t>
  </si>
  <si>
    <t>100-659TK Teeküche</t>
  </si>
  <si>
    <t>100-660</t>
  </si>
  <si>
    <t>100-660 Lounge</t>
  </si>
  <si>
    <t>100-662</t>
  </si>
  <si>
    <t>100-662 Lager/Abstellraum</t>
  </si>
  <si>
    <t>100-663</t>
  </si>
  <si>
    <t>100-663 Besprechungsraum</t>
  </si>
  <si>
    <t>100-664</t>
  </si>
  <si>
    <t>100-664 Besprechungsraum</t>
  </si>
  <si>
    <t>100-665</t>
  </si>
  <si>
    <t>100-665 Besprechungsraum</t>
  </si>
  <si>
    <t>100-666</t>
  </si>
  <si>
    <t>100-666 Lagerraum</t>
  </si>
  <si>
    <t>100-667</t>
  </si>
  <si>
    <t>100-667 Flur</t>
  </si>
  <si>
    <t>Fl2p</t>
  </si>
  <si>
    <t>100-668</t>
  </si>
  <si>
    <t>100-668 Sanitärraum</t>
  </si>
  <si>
    <t>100-669</t>
  </si>
  <si>
    <t>100-669 Sanitärraum</t>
  </si>
  <si>
    <t>100-670</t>
  </si>
  <si>
    <t>100-670 Terrasse</t>
  </si>
  <si>
    <t>Holz</t>
  </si>
  <si>
    <t>100-680</t>
  </si>
  <si>
    <t>100-680 Flur</t>
  </si>
  <si>
    <t>100-V1-6</t>
  </si>
  <si>
    <t>100-V1-6 Treppenhaus 1</t>
  </si>
  <si>
    <t>100-V2-6</t>
  </si>
  <si>
    <t>100-V2-6 Treppenhaus 2</t>
  </si>
  <si>
    <t>100-V3-6</t>
  </si>
  <si>
    <t>100-V3-6 Treppenhaus 3</t>
  </si>
  <si>
    <t>100-V4-6</t>
  </si>
  <si>
    <t>100-V4-6 Treppenhaus 4</t>
  </si>
  <si>
    <t>100-V5-6</t>
  </si>
  <si>
    <t>100-V5-6 Treppenhaus 5</t>
  </si>
  <si>
    <t>Berlin - Wilhelm von Siemens Straße</t>
  </si>
  <si>
    <t>Gebäude 110</t>
  </si>
  <si>
    <t>3.02</t>
  </si>
  <si>
    <t>3.02 Archiv</t>
  </si>
  <si>
    <t>Archiv, Sammlungsraum</t>
  </si>
  <si>
    <t>3.02a</t>
  </si>
  <si>
    <t>3.02a Sanitärraum</t>
  </si>
  <si>
    <t>3.02b</t>
  </si>
  <si>
    <t>3.02b Sanitärraum</t>
  </si>
  <si>
    <t>3.02c</t>
  </si>
  <si>
    <t>3.02c Sanitärraum</t>
  </si>
  <si>
    <t>3.02d</t>
  </si>
  <si>
    <t>3.02d Sanitärraum</t>
  </si>
  <si>
    <t>Berlin - Feratti</t>
  </si>
  <si>
    <t>Gebäude 120</t>
  </si>
  <si>
    <t>120-011</t>
  </si>
  <si>
    <t>120-011 Lager</t>
  </si>
  <si>
    <t>120-012</t>
  </si>
  <si>
    <t>120-012 Lager</t>
  </si>
  <si>
    <t>120-013</t>
  </si>
  <si>
    <t>120-013 Schleuse</t>
  </si>
  <si>
    <t>120-014</t>
  </si>
  <si>
    <t>120-014 Lager</t>
  </si>
  <si>
    <t>120-015</t>
  </si>
  <si>
    <t>120-015 Lager</t>
  </si>
  <si>
    <t>120-016</t>
  </si>
  <si>
    <t>120-016 GLT</t>
  </si>
  <si>
    <t>120-017</t>
  </si>
  <si>
    <t>120-017 Fernwärmeübergabestation</t>
  </si>
  <si>
    <t>120-018</t>
  </si>
  <si>
    <t>120-018 Tiefgarage</t>
  </si>
  <si>
    <t>Fahrzeugabstellfläche</t>
  </si>
  <si>
    <t>Hof14</t>
  </si>
  <si>
    <t>120-019</t>
  </si>
  <si>
    <t>120-019 Elektro Technik</t>
  </si>
  <si>
    <t>120-020</t>
  </si>
  <si>
    <t>120-020 Sanitär Technik</t>
  </si>
  <si>
    <t>120-021</t>
  </si>
  <si>
    <t>120-021 EDV Technik</t>
  </si>
  <si>
    <t>120-022</t>
  </si>
  <si>
    <t>120-022 Elektro/SiBE</t>
  </si>
  <si>
    <t>120-023</t>
  </si>
  <si>
    <t>120-023 Schleuse</t>
  </si>
  <si>
    <t>120-024</t>
  </si>
  <si>
    <t>120-024 Lager</t>
  </si>
  <si>
    <t>120-025</t>
  </si>
  <si>
    <t>120-025 Lager</t>
  </si>
  <si>
    <t>120-026</t>
  </si>
  <si>
    <t>120-026 Flur/Vorraum</t>
  </si>
  <si>
    <t>120-027</t>
  </si>
  <si>
    <t>120-027 BMZ/BOS</t>
  </si>
  <si>
    <t>120-040</t>
  </si>
  <si>
    <t>120-040 Rampe</t>
  </si>
  <si>
    <t>120-V120.1-0</t>
  </si>
  <si>
    <t>120-V120.1-0 Treppenhaus 120.1</t>
  </si>
  <si>
    <t>120-V120.2-0</t>
  </si>
  <si>
    <t>120-V120.2-0 Treppenhaus 120.2</t>
  </si>
  <si>
    <t>120-101</t>
  </si>
  <si>
    <t>120-101 Foyer/Lichthof</t>
  </si>
  <si>
    <t>120-102</t>
  </si>
  <si>
    <t>120-102 Empfang</t>
  </si>
  <si>
    <t>120-103</t>
  </si>
  <si>
    <t>120-103 Flur/Fluchtweg Treppenhaus 120.2</t>
  </si>
  <si>
    <t>120-104</t>
  </si>
  <si>
    <t>120-104 Haupteingang</t>
  </si>
  <si>
    <t>120-105</t>
  </si>
  <si>
    <t>120-105 Müllraum</t>
  </si>
  <si>
    <t>120-106</t>
  </si>
  <si>
    <t>120-106 Fluchtweg/Treppenhaus 120.1</t>
  </si>
  <si>
    <t>120-108</t>
  </si>
  <si>
    <t>120-108 Fahrradstellplätze</t>
  </si>
  <si>
    <t>120-109</t>
  </si>
  <si>
    <t>120-109 Eingang/Windfang</t>
  </si>
  <si>
    <t>120-110</t>
  </si>
  <si>
    <t>120-110 Sanitärraum</t>
  </si>
  <si>
    <t>120-111</t>
  </si>
  <si>
    <t>120-111 Teeküche</t>
  </si>
  <si>
    <t>120-111.1</t>
  </si>
  <si>
    <t xml:space="preserve">120-111.1 </t>
  </si>
  <si>
    <t>120-112</t>
  </si>
  <si>
    <t>120-112 Flur</t>
  </si>
  <si>
    <t>120-113</t>
  </si>
  <si>
    <t>120-113 Sanitärraum</t>
  </si>
  <si>
    <t>120-114</t>
  </si>
  <si>
    <t>120-114 Sanitärraum</t>
  </si>
  <si>
    <t>120-116</t>
  </si>
  <si>
    <t>120-116 Foyer</t>
  </si>
  <si>
    <t>120-117</t>
  </si>
  <si>
    <t>120-117 Besprechungsraum</t>
  </si>
  <si>
    <t>120-118</t>
  </si>
  <si>
    <t>120-118 Besprechungsraum</t>
  </si>
  <si>
    <t>120-119</t>
  </si>
  <si>
    <t>120-119 Abstellraum</t>
  </si>
  <si>
    <t>120-120</t>
  </si>
  <si>
    <t>120-120 Besprechungsraum</t>
  </si>
  <si>
    <t>120-121</t>
  </si>
  <si>
    <t>120-121 Trafostation</t>
  </si>
  <si>
    <t>120-122</t>
  </si>
  <si>
    <t>120-122 Büroraum</t>
  </si>
  <si>
    <t>120-123</t>
  </si>
  <si>
    <t>120-123 Büroraum</t>
  </si>
  <si>
    <t>120-124</t>
  </si>
  <si>
    <t>120-124 Abstellraum</t>
  </si>
  <si>
    <t>120-125</t>
  </si>
  <si>
    <t>120-125 Pausenraum</t>
  </si>
  <si>
    <t>120-126</t>
  </si>
  <si>
    <t>120-126 Büroraum</t>
  </si>
  <si>
    <t>120-127</t>
  </si>
  <si>
    <t>120-127 Flur</t>
  </si>
  <si>
    <t>120-130</t>
  </si>
  <si>
    <t>120-130 Sanitärraum</t>
  </si>
  <si>
    <t>120-132</t>
  </si>
  <si>
    <t>120-132 Flur</t>
  </si>
  <si>
    <t>120-133</t>
  </si>
  <si>
    <t>120-133 Sanitärraum</t>
  </si>
  <si>
    <t>120-134</t>
  </si>
  <si>
    <t>120-134 Sanitärraum</t>
  </si>
  <si>
    <t>120-135</t>
  </si>
  <si>
    <t>120-135 Abstellraum</t>
  </si>
  <si>
    <t>120-136</t>
  </si>
  <si>
    <t>120-136 Cafeteria/Besprechungsraum</t>
  </si>
  <si>
    <t>Speiseraum</t>
  </si>
  <si>
    <t>120-V120.1-1</t>
  </si>
  <si>
    <t>120-V120.1-1 Treppenhaus 120.1</t>
  </si>
  <si>
    <t>120-V120.2-1</t>
  </si>
  <si>
    <t>120-V120.2-1 Treppenhaus 120.2</t>
  </si>
  <si>
    <t>120-201</t>
  </si>
  <si>
    <t>120-201 Galerie</t>
  </si>
  <si>
    <t>120-202</t>
  </si>
  <si>
    <t>120-202 Galerie</t>
  </si>
  <si>
    <t>120-209</t>
  </si>
  <si>
    <t xml:space="preserve">120-209 </t>
  </si>
  <si>
    <t>120-210</t>
  </si>
  <si>
    <t>120-210 Flur</t>
  </si>
  <si>
    <t>120-211</t>
  </si>
  <si>
    <t>120-211 Flur</t>
  </si>
  <si>
    <t>120-212</t>
  </si>
  <si>
    <t>120-212 Putzmittelraum</t>
  </si>
  <si>
    <t>120-213</t>
  </si>
  <si>
    <t>120-213 Sanitärraum</t>
  </si>
  <si>
    <t>120-214</t>
  </si>
  <si>
    <t>120-214 Sanitärraum</t>
  </si>
  <si>
    <t>120-215</t>
  </si>
  <si>
    <t>120-215 Teeküche</t>
  </si>
  <si>
    <t>120-216</t>
  </si>
  <si>
    <t>120-216 Büroraum</t>
  </si>
  <si>
    <t>120-217</t>
  </si>
  <si>
    <t>120-217 Elektro/Server</t>
  </si>
  <si>
    <t>120-218</t>
  </si>
  <si>
    <t>120-218 Büroraum</t>
  </si>
  <si>
    <t>120-218.1</t>
  </si>
  <si>
    <t>120-218.1 Büroraum</t>
  </si>
  <si>
    <t>120-219</t>
  </si>
  <si>
    <t>120-219 Box</t>
  </si>
  <si>
    <t>120-220</t>
  </si>
  <si>
    <t>120-220 Box</t>
  </si>
  <si>
    <t>120-221</t>
  </si>
  <si>
    <t>120-221 Besprechungsraum</t>
  </si>
  <si>
    <t>120-222</t>
  </si>
  <si>
    <t>120-222 Besprechungsraum</t>
  </si>
  <si>
    <t>120-223</t>
  </si>
  <si>
    <t>120-223 Büroraum</t>
  </si>
  <si>
    <t>120-231</t>
  </si>
  <si>
    <t>120-231 Elektro/Server</t>
  </si>
  <si>
    <t>120-232</t>
  </si>
  <si>
    <t>120-232 Sanitärraum</t>
  </si>
  <si>
    <t>120-233</t>
  </si>
  <si>
    <t>120-233 Sanitärraum</t>
  </si>
  <si>
    <t>120-234</t>
  </si>
  <si>
    <t>120-234 Flur</t>
  </si>
  <si>
    <t>120-235</t>
  </si>
  <si>
    <t>120-235 Lagerraum</t>
  </si>
  <si>
    <t>120-236</t>
  </si>
  <si>
    <t>120-236 Büroraum</t>
  </si>
  <si>
    <t>120-237</t>
  </si>
  <si>
    <t>120-237 Besprechungsraum</t>
  </si>
  <si>
    <t>120-238</t>
  </si>
  <si>
    <t>120-238 Box</t>
  </si>
  <si>
    <t>120-239</t>
  </si>
  <si>
    <t>120-239 Box</t>
  </si>
  <si>
    <t>120-240</t>
  </si>
  <si>
    <t>120-240 Besprechungsraum</t>
  </si>
  <si>
    <t>120-241</t>
  </si>
  <si>
    <t>120-241 Box</t>
  </si>
  <si>
    <t>120-242</t>
  </si>
  <si>
    <t>120-242 Box</t>
  </si>
  <si>
    <t>120-243</t>
  </si>
  <si>
    <t>120-243 Besprechungsraum</t>
  </si>
  <si>
    <t>120-247</t>
  </si>
  <si>
    <t>120-247 Teeküche</t>
  </si>
  <si>
    <t>120-V120.1-2</t>
  </si>
  <si>
    <t>120-V120.1-2 Treppenhaus 120.1</t>
  </si>
  <si>
    <t>120-V120.2-2</t>
  </si>
  <si>
    <t>120-V120.2-2 Treppenhaus 120.2</t>
  </si>
  <si>
    <t>120-301</t>
  </si>
  <si>
    <t>120-301 Galerie</t>
  </si>
  <si>
    <t>120-302</t>
  </si>
  <si>
    <t>120-302 Galerie</t>
  </si>
  <si>
    <t>120-309</t>
  </si>
  <si>
    <t>120-310</t>
  </si>
  <si>
    <t>120-310 Flur</t>
  </si>
  <si>
    <t>120-311</t>
  </si>
  <si>
    <t>120-311 Flur</t>
  </si>
  <si>
    <t>120-312</t>
  </si>
  <si>
    <t>120-312 Sanitärraum</t>
  </si>
  <si>
    <t>120-313</t>
  </si>
  <si>
    <t>120-313 Sanitärraum</t>
  </si>
  <si>
    <t>120-314</t>
  </si>
  <si>
    <t>120-314 Sanitärraum</t>
  </si>
  <si>
    <t>120-315</t>
  </si>
  <si>
    <t>120-315 Teeküche</t>
  </si>
  <si>
    <t>120-316</t>
  </si>
  <si>
    <t>120-316 Büroraum</t>
  </si>
  <si>
    <t>120-317</t>
  </si>
  <si>
    <t>120-317 Büroraum</t>
  </si>
  <si>
    <t>120-318</t>
  </si>
  <si>
    <t>120-318 Büroraum</t>
  </si>
  <si>
    <t>120-319</t>
  </si>
  <si>
    <t>120-319 Büroraum</t>
  </si>
  <si>
    <t>120-320</t>
  </si>
  <si>
    <t>120-320 Büroraum</t>
  </si>
  <si>
    <t>120-321</t>
  </si>
  <si>
    <t>120-321 Box</t>
  </si>
  <si>
    <t>120-322</t>
  </si>
  <si>
    <t>120-322 Getränkelager</t>
  </si>
  <si>
    <t>120-323</t>
  </si>
  <si>
    <t>120-323 Besprechungsraum</t>
  </si>
  <si>
    <t>120-324</t>
  </si>
  <si>
    <t>120-324 Besprechungsraum</t>
  </si>
  <si>
    <t>120-325</t>
  </si>
  <si>
    <t>120-325 Besprechungsraum</t>
  </si>
  <si>
    <t>120-326</t>
  </si>
  <si>
    <t>120-326 Besprechungsraum</t>
  </si>
  <si>
    <t>120-327</t>
  </si>
  <si>
    <t>120-327 Flur</t>
  </si>
  <si>
    <t>120-328</t>
  </si>
  <si>
    <t>120-328 Flur</t>
  </si>
  <si>
    <t>120-331</t>
  </si>
  <si>
    <t>120-331 Elektro/Server</t>
  </si>
  <si>
    <t>120-332</t>
  </si>
  <si>
    <t>120-332 Sanitärraum</t>
  </si>
  <si>
    <t>120-333</t>
  </si>
  <si>
    <t>120-333 Sanitärraum</t>
  </si>
  <si>
    <t>120-334</t>
  </si>
  <si>
    <t>120-334 Flur</t>
  </si>
  <si>
    <t>120-335</t>
  </si>
  <si>
    <t>120-335 Lagerraum</t>
  </si>
  <si>
    <t>120-336</t>
  </si>
  <si>
    <t>120-336 Büroraum</t>
  </si>
  <si>
    <t>120-340</t>
  </si>
  <si>
    <t>120-340 Box</t>
  </si>
  <si>
    <t>120-341</t>
  </si>
  <si>
    <t>120-341 Box</t>
  </si>
  <si>
    <t>120-342</t>
  </si>
  <si>
    <t>120-342 Besprechungsraum</t>
  </si>
  <si>
    <t>120-344</t>
  </si>
  <si>
    <t>120-344 Besprechungsraum</t>
  </si>
  <si>
    <t>120-347</t>
  </si>
  <si>
    <t>120-347 Teeküche</t>
  </si>
  <si>
    <t>120-V120.1-3</t>
  </si>
  <si>
    <t>120-V120.1-3 Treppenhaus 120.1</t>
  </si>
  <si>
    <t>120-V120.2-3</t>
  </si>
  <si>
    <t>120-V120.2-3 Treppenhaus 120.2</t>
  </si>
  <si>
    <t>120-401</t>
  </si>
  <si>
    <t>120-401 Galerie</t>
  </si>
  <si>
    <t>120-402</t>
  </si>
  <si>
    <t>120-402 Galerie</t>
  </si>
  <si>
    <t>120-409</t>
  </si>
  <si>
    <t xml:space="preserve">120-409 </t>
  </si>
  <si>
    <t>120-410</t>
  </si>
  <si>
    <t>120-410 Flur</t>
  </si>
  <si>
    <t>120-411</t>
  </si>
  <si>
    <t>120-411 Flur</t>
  </si>
  <si>
    <t>120-412</t>
  </si>
  <si>
    <t>120-412 Putzmittelraum</t>
  </si>
  <si>
    <t>120-413</t>
  </si>
  <si>
    <t>120-413 Sanitärraum</t>
  </si>
  <si>
    <t>120-414</t>
  </si>
  <si>
    <t>120-414 Sanitärraum</t>
  </si>
  <si>
    <t>120-415</t>
  </si>
  <si>
    <t>120-415 Teeküche</t>
  </si>
  <si>
    <t>120-416</t>
  </si>
  <si>
    <t>120-416 Büroraum - Überlauffläche</t>
  </si>
  <si>
    <t>120-418</t>
  </si>
  <si>
    <t>120-418 Box</t>
  </si>
  <si>
    <t>120-419</t>
  </si>
  <si>
    <t>120-419 Box</t>
  </si>
  <si>
    <t>120-420</t>
  </si>
  <si>
    <t>120-420 Büroraum - Überlauffläche</t>
  </si>
  <si>
    <t>120-421</t>
  </si>
  <si>
    <t>120-421 Besprechungsraum</t>
  </si>
  <si>
    <t>120-431</t>
  </si>
  <si>
    <t>120-431 Elektro/Server</t>
  </si>
  <si>
    <t>120-432</t>
  </si>
  <si>
    <t>120-432 Sanitärraum</t>
  </si>
  <si>
    <t>120-433</t>
  </si>
  <si>
    <t>120-433 Sanitärraum</t>
  </si>
  <si>
    <t>120-434</t>
  </si>
  <si>
    <t>120-434 Flur</t>
  </si>
  <si>
    <t>120-435</t>
  </si>
  <si>
    <t>120-435 Lagerraum</t>
  </si>
  <si>
    <t>120-436</t>
  </si>
  <si>
    <t>120-436 Büroraum - Überlauffläche</t>
  </si>
  <si>
    <t>120-438</t>
  </si>
  <si>
    <t>120-438 Lagerraum</t>
  </si>
  <si>
    <t>120-439</t>
  </si>
  <si>
    <t>120-439 Box</t>
  </si>
  <si>
    <t>120-440</t>
  </si>
  <si>
    <t>120-440 Besprechungsraum</t>
  </si>
  <si>
    <t>120-447</t>
  </si>
  <si>
    <t>120-447 Teeküche</t>
  </si>
  <si>
    <t>120-V120.1-4</t>
  </si>
  <si>
    <t>120-V120.1-4 Treppenhaus 120.1</t>
  </si>
  <si>
    <t>120-V120.2-4</t>
  </si>
  <si>
    <t>120-V120.2-4 Treppenhaus 120.2</t>
  </si>
  <si>
    <t>120-501</t>
  </si>
  <si>
    <t>120-501 Galerie</t>
  </si>
  <si>
    <t>120-502</t>
  </si>
  <si>
    <t>120-502 Galerie</t>
  </si>
  <si>
    <t>120-510</t>
  </si>
  <si>
    <t>120-510 Flur</t>
  </si>
  <si>
    <t>120-511</t>
  </si>
  <si>
    <t>120-511 Flur</t>
  </si>
  <si>
    <t>120-512</t>
  </si>
  <si>
    <t>120-512 Sanitärraum</t>
  </si>
  <si>
    <t>120-513</t>
  </si>
  <si>
    <t>120-513 Sanitärraum</t>
  </si>
  <si>
    <t>120-514</t>
  </si>
  <si>
    <t>120-514 Sanitärraum</t>
  </si>
  <si>
    <t>120-515</t>
  </si>
  <si>
    <t>120-515 Teeküche</t>
  </si>
  <si>
    <t>120-516</t>
  </si>
  <si>
    <t>120-516 Büroraum</t>
  </si>
  <si>
    <t>120-517</t>
  </si>
  <si>
    <t>120-517 Elektro/Server</t>
  </si>
  <si>
    <t>120-518</t>
  </si>
  <si>
    <t>120-518 Büroraum</t>
  </si>
  <si>
    <t>120-519</t>
  </si>
  <si>
    <t>120-519 Box</t>
  </si>
  <si>
    <t>120-520</t>
  </si>
  <si>
    <t>120-520 Box</t>
  </si>
  <si>
    <t>120-521</t>
  </si>
  <si>
    <t>120-521 Besprechungsraum</t>
  </si>
  <si>
    <t>120-522</t>
  </si>
  <si>
    <t>120-522 Besprechungsraum</t>
  </si>
  <si>
    <t>120-523</t>
  </si>
  <si>
    <t>120-523 Büroraum</t>
  </si>
  <si>
    <t>120-524</t>
  </si>
  <si>
    <t>120-524 Büroraum</t>
  </si>
  <si>
    <t>120-525</t>
  </si>
  <si>
    <t>120-525 Büroraum</t>
  </si>
  <si>
    <t>120-526</t>
  </si>
  <si>
    <t>120-526 Flur</t>
  </si>
  <si>
    <t>120-527</t>
  </si>
  <si>
    <t>120-527 Büroraum</t>
  </si>
  <si>
    <t>120-531</t>
  </si>
  <si>
    <t>120-531 Elektro/Server</t>
  </si>
  <si>
    <t>120-532</t>
  </si>
  <si>
    <t>120-532 Sanitärraum</t>
  </si>
  <si>
    <t>120-533</t>
  </si>
  <si>
    <t>120-533 Sanitärraum</t>
  </si>
  <si>
    <t>120-534</t>
  </si>
  <si>
    <t>120-534 Flur</t>
  </si>
  <si>
    <t>120-535</t>
  </si>
  <si>
    <t>120-535 Garderobe Umkleide IFM</t>
  </si>
  <si>
    <t>Umkl5</t>
  </si>
  <si>
    <t>120-536</t>
  </si>
  <si>
    <t>120-536 Büroraum</t>
  </si>
  <si>
    <t>120-537</t>
  </si>
  <si>
    <t>120-537 Besprechungsraum</t>
  </si>
  <si>
    <t>120-538</t>
  </si>
  <si>
    <t>120-538 Lagerraum FaSi</t>
  </si>
  <si>
    <t>120-539</t>
  </si>
  <si>
    <t>120-539 Box</t>
  </si>
  <si>
    <t>120-540</t>
  </si>
  <si>
    <t>120-540 Besprechungsraum</t>
  </si>
  <si>
    <t>120-541</t>
  </si>
  <si>
    <t>120-541 Box</t>
  </si>
  <si>
    <t>120-542</t>
  </si>
  <si>
    <t>120-542 Box</t>
  </si>
  <si>
    <t>120-543</t>
  </si>
  <si>
    <t>120-543 Box</t>
  </si>
  <si>
    <t>120-544</t>
  </si>
  <si>
    <t>120-544 Box</t>
  </si>
  <si>
    <t>120-545</t>
  </si>
  <si>
    <t>120-545 Box</t>
  </si>
  <si>
    <t>120-546</t>
  </si>
  <si>
    <t>120-546 Box</t>
  </si>
  <si>
    <t>120-547</t>
  </si>
  <si>
    <t>120-547 Teeküche</t>
  </si>
  <si>
    <t>120-V120.1-5</t>
  </si>
  <si>
    <t>120-V120.1-5 Treppenhaus 120.1</t>
  </si>
  <si>
    <t>120-V120.2-5</t>
  </si>
  <si>
    <t>120-V120.2-5 Treppenhaus 120.2</t>
  </si>
  <si>
    <t>120-601</t>
  </si>
  <si>
    <t>120-601 Galerie</t>
  </si>
  <si>
    <t>120-602</t>
  </si>
  <si>
    <t>120-602 Galerie</t>
  </si>
  <si>
    <t>120-609</t>
  </si>
  <si>
    <t xml:space="preserve">120-609 </t>
  </si>
  <si>
    <t>120-610</t>
  </si>
  <si>
    <t>120-610 Flur</t>
  </si>
  <si>
    <t>120-611</t>
  </si>
  <si>
    <t>120-611 Flur</t>
  </si>
  <si>
    <t>120-612</t>
  </si>
  <si>
    <t>120-612 Putzmittelraum</t>
  </si>
  <si>
    <t>120-613</t>
  </si>
  <si>
    <t>120-613 Sanitärraum</t>
  </si>
  <si>
    <t>120-614</t>
  </si>
  <si>
    <t>120-614 Sanitärraum</t>
  </si>
  <si>
    <t>120-615</t>
  </si>
  <si>
    <t>120-615 Teeküche</t>
  </si>
  <si>
    <t>120-616</t>
  </si>
  <si>
    <t>120-616 Büroraum - Überlauffläche</t>
  </si>
  <si>
    <t>120-617</t>
  </si>
  <si>
    <t>120-617 Büroraum</t>
  </si>
  <si>
    <t>120-618</t>
  </si>
  <si>
    <t>120-618 Besprechungsraum</t>
  </si>
  <si>
    <t>120-619</t>
  </si>
  <si>
    <t>120-619 Büroraum</t>
  </si>
  <si>
    <t>120-620</t>
  </si>
  <si>
    <t>120-620 Büroraum</t>
  </si>
  <si>
    <t>120-621</t>
  </si>
  <si>
    <t>120-621 Sanitätsstelle</t>
  </si>
  <si>
    <t>120-622</t>
  </si>
  <si>
    <t>120-622 Box</t>
  </si>
  <si>
    <t>120-623</t>
  </si>
  <si>
    <t>120-623 Box</t>
  </si>
  <si>
    <t>120-631</t>
  </si>
  <si>
    <t>120-631 Elektro/Server</t>
  </si>
  <si>
    <t>120-632</t>
  </si>
  <si>
    <t>120-632 Sanitärraum</t>
  </si>
  <si>
    <t>120-633</t>
  </si>
  <si>
    <t>120-633 Sanitärraum</t>
  </si>
  <si>
    <t>120-634</t>
  </si>
  <si>
    <t>120-634 Flur</t>
  </si>
  <si>
    <t>120-635</t>
  </si>
  <si>
    <t>120-635 Lagerraum</t>
  </si>
  <si>
    <t>120-636</t>
  </si>
  <si>
    <t>120-636 Büroraum - Überlauffläche</t>
  </si>
  <si>
    <t>120-640</t>
  </si>
  <si>
    <t>120-640 Besprechungsraum</t>
  </si>
  <si>
    <t>120-641</t>
  </si>
  <si>
    <t>120-641 Besprechungsraum</t>
  </si>
  <si>
    <t>120-647</t>
  </si>
  <si>
    <t>120-647 Teeküche</t>
  </si>
  <si>
    <t>120-V120.1-6</t>
  </si>
  <si>
    <t>120-V120.1-6 Treppenhaus 120.1</t>
  </si>
  <si>
    <t>120-V120.2-6</t>
  </si>
  <si>
    <t>120-V120.2-6 Treppenhaus 120.2</t>
  </si>
  <si>
    <t>Dachgeschoss</t>
  </si>
  <si>
    <t>120-706</t>
  </si>
  <si>
    <t>120-706 Dach</t>
  </si>
  <si>
    <t>120-707</t>
  </si>
  <si>
    <t>120-707 Dachterasse</t>
  </si>
  <si>
    <t>120-708</t>
  </si>
  <si>
    <t>120-708 Dach</t>
  </si>
  <si>
    <t>120-709</t>
  </si>
  <si>
    <t xml:space="preserve">120-709 </t>
  </si>
  <si>
    <t>120-710</t>
  </si>
  <si>
    <t>120-710 Glasdach</t>
  </si>
  <si>
    <t>120-731</t>
  </si>
  <si>
    <t>120-731 RLT</t>
  </si>
  <si>
    <t>Raumlufttechnische Anlage</t>
  </si>
  <si>
    <t>120-V120.1-7</t>
  </si>
  <si>
    <t>120-V120.1-7 Treppenhaus 120.1</t>
  </si>
  <si>
    <t>Häufigkeiten</t>
  </si>
  <si>
    <t>LV-Faktor</t>
  </si>
  <si>
    <t>1J</t>
  </si>
  <si>
    <t>1 x jährl.</t>
  </si>
  <si>
    <t>2 x jährl.</t>
  </si>
  <si>
    <t>4 x jährl</t>
  </si>
  <si>
    <t>6J</t>
  </si>
  <si>
    <t>6 x jährl.</t>
  </si>
  <si>
    <t>1 x monatl.</t>
  </si>
  <si>
    <t>2M</t>
  </si>
  <si>
    <t>2 x monatl.</t>
  </si>
  <si>
    <t>14 tägig</t>
  </si>
  <si>
    <t>1 x wö.</t>
  </si>
  <si>
    <t>2 x wö.</t>
  </si>
  <si>
    <t>2,5 x wö.</t>
  </si>
  <si>
    <t>3 x wö.</t>
  </si>
  <si>
    <t>4 x wö.</t>
  </si>
  <si>
    <t>5 x wö.</t>
  </si>
  <si>
    <t>6 x wö.</t>
  </si>
  <si>
    <t>7 x wö.</t>
  </si>
  <si>
    <t>10 x wö.</t>
  </si>
  <si>
    <t>Reinigungs   gruppe</t>
  </si>
  <si>
    <t>m²/h Angebot</t>
  </si>
  <si>
    <t>m²/h</t>
  </si>
  <si>
    <t>Bereich</t>
  </si>
  <si>
    <t>Bodenarten</t>
  </si>
  <si>
    <t>keine Reinigung</t>
  </si>
  <si>
    <t>k</t>
  </si>
  <si>
    <t>n.B</t>
  </si>
  <si>
    <t>Aufzüge</t>
  </si>
  <si>
    <t>Hartboden</t>
  </si>
  <si>
    <t>Af1t</t>
  </si>
  <si>
    <t>Textilboden</t>
  </si>
  <si>
    <t>Af1p</t>
  </si>
  <si>
    <t>Parkettboden</t>
  </si>
  <si>
    <t>Af1j</t>
  </si>
  <si>
    <t>Af14t</t>
  </si>
  <si>
    <t>Af14p</t>
  </si>
  <si>
    <t>Af1mt</t>
  </si>
  <si>
    <t>Af1mp</t>
  </si>
  <si>
    <t>Af4j</t>
  </si>
  <si>
    <t>Aufenthaltsräume</t>
  </si>
  <si>
    <t>Pakettboden</t>
  </si>
  <si>
    <t>Auf2</t>
  </si>
  <si>
    <t>Auf2t</t>
  </si>
  <si>
    <t>Auf2p</t>
  </si>
  <si>
    <t>Auf1t</t>
  </si>
  <si>
    <t>Auf1p</t>
  </si>
  <si>
    <t>Auf4j</t>
  </si>
  <si>
    <t>Bü3</t>
  </si>
  <si>
    <t>Bü1</t>
  </si>
  <si>
    <t>Bü1m</t>
  </si>
  <si>
    <t>Bü1t</t>
  </si>
  <si>
    <t>Bü1p</t>
  </si>
  <si>
    <t>Bü14</t>
  </si>
  <si>
    <t>Bü2p</t>
  </si>
  <si>
    <t>Bü4j</t>
  </si>
  <si>
    <t>Du5</t>
  </si>
  <si>
    <t>Duschen</t>
  </si>
  <si>
    <t>Fl5</t>
  </si>
  <si>
    <t>Flure / Verkehrsflächen</t>
  </si>
  <si>
    <t>Fl5t</t>
  </si>
  <si>
    <t>Fl5p</t>
  </si>
  <si>
    <t>Fl3t</t>
  </si>
  <si>
    <t>Fl2t</t>
  </si>
  <si>
    <t>Fl1</t>
  </si>
  <si>
    <t>Fl1j</t>
  </si>
  <si>
    <t>Fl1t</t>
  </si>
  <si>
    <t>Fl1p</t>
  </si>
  <si>
    <t>Fl4j</t>
  </si>
  <si>
    <t>Hof5</t>
  </si>
  <si>
    <t>Fachklassenräume</t>
  </si>
  <si>
    <t>Hof1</t>
  </si>
  <si>
    <t>Hof4j</t>
  </si>
  <si>
    <t>La1</t>
  </si>
  <si>
    <t>Lagerräume / Nebenräume</t>
  </si>
  <si>
    <t>La1t</t>
  </si>
  <si>
    <t>La1p</t>
  </si>
  <si>
    <t>La14t</t>
  </si>
  <si>
    <t>La14p</t>
  </si>
  <si>
    <t>La1mp</t>
  </si>
  <si>
    <t>La4jt</t>
  </si>
  <si>
    <t>La4jp</t>
  </si>
  <si>
    <t>La1jt</t>
  </si>
  <si>
    <t>La1jp</t>
  </si>
  <si>
    <t>Prod5</t>
  </si>
  <si>
    <t>Produktion / Werkstätten</t>
  </si>
  <si>
    <t>Prod5t</t>
  </si>
  <si>
    <t>Prod5p</t>
  </si>
  <si>
    <t>Prod3</t>
  </si>
  <si>
    <t>Prod3t</t>
  </si>
  <si>
    <t>Prod3p</t>
  </si>
  <si>
    <t>Prod1m</t>
  </si>
  <si>
    <t>Prod1t</t>
  </si>
  <si>
    <t>Prod1p</t>
  </si>
  <si>
    <t>Prod2</t>
  </si>
  <si>
    <t>Prod14</t>
  </si>
  <si>
    <t>Prod14t</t>
  </si>
  <si>
    <t>Prod14p</t>
  </si>
  <si>
    <t>Prod4j</t>
  </si>
  <si>
    <t>RRa5</t>
  </si>
  <si>
    <t>Reinraum</t>
  </si>
  <si>
    <t>RRa5t</t>
  </si>
  <si>
    <t>RRa5p</t>
  </si>
  <si>
    <t>RRb5</t>
  </si>
  <si>
    <t>RRb5t</t>
  </si>
  <si>
    <t>RRb5p</t>
  </si>
  <si>
    <t>Sanitärbereich</t>
  </si>
  <si>
    <t>Sa4j</t>
  </si>
  <si>
    <t>Teeküchen</t>
  </si>
  <si>
    <t>Tr5</t>
  </si>
  <si>
    <t>Treppenhäuser</t>
  </si>
  <si>
    <t>Tr5t</t>
  </si>
  <si>
    <t>Tr5p</t>
  </si>
  <si>
    <t>Tr3</t>
  </si>
  <si>
    <t>Tr3t</t>
  </si>
  <si>
    <t>Tr3p</t>
  </si>
  <si>
    <t>Tr1t</t>
  </si>
  <si>
    <t>Tr1p</t>
  </si>
  <si>
    <t>Tr14t</t>
  </si>
  <si>
    <t>Tr14p</t>
  </si>
  <si>
    <t>Tr1m</t>
  </si>
  <si>
    <t>Tr1mt</t>
  </si>
  <si>
    <t>Tr1mp</t>
  </si>
  <si>
    <t>Umkleideräume</t>
  </si>
  <si>
    <t>Umkl3</t>
  </si>
  <si>
    <t>Umkl14</t>
  </si>
  <si>
    <t>SL</t>
  </si>
  <si>
    <t>Stundenleistung</t>
  </si>
  <si>
    <t>Reinigungsgruppe</t>
  </si>
  <si>
    <t>Bezeichnung</t>
  </si>
  <si>
    <t>Anzahl Personen</t>
  </si>
  <si>
    <t>Zeiteinheiten / Jahr</t>
  </si>
  <si>
    <t>UR-OL</t>
  </si>
  <si>
    <t>Objektleitung</t>
  </si>
  <si>
    <t>Pos.</t>
  </si>
  <si>
    <t>Tätigkeit</t>
  </si>
  <si>
    <t>Intervall</t>
  </si>
  <si>
    <t>Faktor</t>
  </si>
  <si>
    <t>Zeitaufwand</t>
  </si>
  <si>
    <t>1.</t>
  </si>
  <si>
    <t>UR-VA</t>
  </si>
  <si>
    <t>Vorarbeiter*in</t>
  </si>
  <si>
    <t>1-2</t>
  </si>
  <si>
    <t>UR-AF</t>
  </si>
  <si>
    <t>Hofflächen, Verkehrswege außen</t>
  </si>
  <si>
    <t>Entfernung von Grobschmutz</t>
  </si>
  <si>
    <t>2.</t>
  </si>
  <si>
    <t>Randbereiche kehren</t>
  </si>
  <si>
    <t>3.</t>
  </si>
  <si>
    <t>vollflächig kehren</t>
  </si>
  <si>
    <t>4.</t>
  </si>
  <si>
    <t>Entfernung von Moos, Flechten und Unkraut</t>
  </si>
  <si>
    <t>5.</t>
  </si>
  <si>
    <t>Abfall</t>
  </si>
  <si>
    <t>leeren + ggf. mit Beutel bestücken</t>
  </si>
  <si>
    <t>6.</t>
  </si>
  <si>
    <t>Abfallbehälter</t>
  </si>
  <si>
    <t>bei Bedarf innen + außen feucht reinigen</t>
  </si>
  <si>
    <t>Tageskräfte / Sonderreinigung / Grundreinigung</t>
  </si>
  <si>
    <t>Besprechungsräume</t>
  </si>
  <si>
    <t>Besprechungsräume zwischen den Sitzungen gemäß LV und Verschmutzung reinigen</t>
  </si>
  <si>
    <t>Besucherbereiche</t>
  </si>
  <si>
    <t>Griffspuren, Flecken und festhaftenden Schmutz in den Besucherbereiche in allen Etagen (Flurbereich) entfernen. Kunststoff- und Chromteile feucht und streifenfrei abwischen. Glastische beidseitig feucht abwischen und streifenfrei abledern. Textilbezüge ggf. absaugen.</t>
  </si>
  <si>
    <t>Sanitärbereiche</t>
  </si>
  <si>
    <t>Kontrolle der Sanitärbereiche, Entfernen von Grobverschmutzungen sowie Auffüllen der Verbrauchsartikel.</t>
  </si>
  <si>
    <t>Glasflächen</t>
  </si>
  <si>
    <t>Griffspuren an allen Glas-Etagentüren und Aufzugskabinen entfernen</t>
  </si>
  <si>
    <t>Verunreinigung allgemein</t>
  </si>
  <si>
    <t>plötzlich auftretende grobe Verunreinigungen entfernen</t>
  </si>
  <si>
    <t>Eingangsbereich</t>
  </si>
  <si>
    <t>Eingangsbereiche, inkl. Einbauten, je nach Bedarf nachreinigen</t>
  </si>
  <si>
    <t>7.</t>
  </si>
  <si>
    <t>Spiegel</t>
  </si>
  <si>
    <t>Spiegel der Etagengarderoben nachreinigen</t>
  </si>
  <si>
    <t>8.</t>
  </si>
  <si>
    <t>Leeren der Abfallbehälter auf allen Flächen außerhalb der Reinigungsintervalle wenn nötig</t>
  </si>
  <si>
    <t>Sonderreinigung und Grundreinigung gemäß Leistungsbeschreibung und Abfrage vom Auftraggeber</t>
  </si>
  <si>
    <t>Grundreinigungen</t>
  </si>
  <si>
    <t xml:space="preserve">Bitte tragen Sie in den dunkelblau hinterlegten Feldern hinter jeder beschriebenen Leistung (m²/h) bei "Grundreinigung Boden" die von Ihnen kalkulierte Leistung pro m²/h für die Einzelleistung ein. </t>
  </si>
  <si>
    <t>BERECHNUNG</t>
  </si>
  <si>
    <t>Verwaltung</t>
  </si>
  <si>
    <t>RG          Reinigungs-gruppe</t>
    <phoneticPr fontId="0" type="noConversion"/>
  </si>
  <si>
    <t>Art des Belages</t>
    <phoneticPr fontId="0" type="noConversion"/>
  </si>
  <si>
    <t>Grundreinigung                Boden</t>
    <phoneticPr fontId="0" type="noConversion"/>
  </si>
  <si>
    <t>Art der Tätigkeit</t>
  </si>
  <si>
    <t xml:space="preserve"> Leistung m²/h</t>
  </si>
  <si>
    <t>Parkettbeläge im Cleanerverfahren reinigen und ölen</t>
  </si>
  <si>
    <t>HP-C</t>
    <phoneticPr fontId="0" type="noConversion"/>
  </si>
  <si>
    <t>Holzparkett</t>
    <phoneticPr fontId="0" type="noConversion"/>
  </si>
  <si>
    <t>Hartbeläge im Cleanerverfahren reinigen und auspolieren</t>
    <phoneticPr fontId="0" type="noConversion"/>
  </si>
  <si>
    <t>HB-C</t>
    <phoneticPr fontId="0" type="noConversion"/>
  </si>
  <si>
    <t>Glatte Hartbeläge</t>
  </si>
  <si>
    <t>Grundreinigung ohne Beschichtung mit polieren</t>
    <phoneticPr fontId="0" type="noConversion"/>
  </si>
  <si>
    <t>GN</t>
    <phoneticPr fontId="0" type="noConversion"/>
  </si>
  <si>
    <t>Gumminoppenbelag</t>
    <phoneticPr fontId="0" type="noConversion"/>
  </si>
  <si>
    <t>Grundreinigung mit 2-facher Beschichtung</t>
  </si>
  <si>
    <t>LPK-B</t>
    <phoneticPr fontId="0" type="noConversion"/>
  </si>
  <si>
    <t>Linoleum/PVC/Kautschuk</t>
    <phoneticPr fontId="0" type="noConversion"/>
  </si>
  <si>
    <t>Grundreinigung mit 2-facher Beschichtung / Flure</t>
  </si>
  <si>
    <t>LPK-Fl-B</t>
    <phoneticPr fontId="0" type="noConversion"/>
  </si>
  <si>
    <t>Grundreinigung mit 2-facher Beschichtung / Treppen</t>
  </si>
  <si>
    <t>LPK-Tr-B</t>
    <phoneticPr fontId="0" type="noConversion"/>
  </si>
  <si>
    <t>Teppichreinigung (extrahieren)</t>
  </si>
  <si>
    <t>T-Ex</t>
    <phoneticPr fontId="0" type="noConversion"/>
  </si>
  <si>
    <t>Nadelvlies / Velour / Kugelgarn</t>
    <phoneticPr fontId="0" type="noConversion"/>
  </si>
  <si>
    <t>Af</t>
  </si>
  <si>
    <t xml:space="preserve">Pos. </t>
  </si>
  <si>
    <t>Bodenreinigung</t>
  </si>
  <si>
    <t>1.1</t>
  </si>
  <si>
    <t>zweistufig nass wischen</t>
  </si>
  <si>
    <t>1.2</t>
  </si>
  <si>
    <t>Textile Böden</t>
  </si>
  <si>
    <t>saugen</t>
  </si>
  <si>
    <t>1.3</t>
  </si>
  <si>
    <t>feuchtwischen</t>
  </si>
  <si>
    <t>1.4</t>
  </si>
  <si>
    <t>Sockelleisten</t>
  </si>
  <si>
    <t>feucht reinigen</t>
  </si>
  <si>
    <t xml:space="preserve">2. </t>
  </si>
  <si>
    <t>Reinigung allgemein</t>
  </si>
  <si>
    <t>2.1</t>
  </si>
  <si>
    <t>Wandlampen, Bilder, Tafeln</t>
  </si>
  <si>
    <t>2.2</t>
  </si>
  <si>
    <t xml:space="preserve">Türen, Wände, Spiegel, Bedienfelder bis Deckenhöhe </t>
  </si>
  <si>
    <t>Griffspuren entfernen</t>
  </si>
  <si>
    <t>2.3</t>
  </si>
  <si>
    <t>feucht bzw. nass reinigen</t>
  </si>
  <si>
    <t>2.4</t>
  </si>
  <si>
    <t>Handläufe</t>
  </si>
  <si>
    <t>2.5</t>
  </si>
  <si>
    <t>Lichtschalter und Steckdosen, Schalttableau</t>
  </si>
  <si>
    <t>2.6</t>
  </si>
  <si>
    <t>Aufzugsführungsschienen</t>
  </si>
  <si>
    <t>aussaugen</t>
  </si>
  <si>
    <t>2.7</t>
  </si>
  <si>
    <t>Edelstahlelemente</t>
  </si>
  <si>
    <t>einpflegen</t>
  </si>
  <si>
    <t>2.9</t>
  </si>
  <si>
    <t>Spinnweben</t>
  </si>
  <si>
    <t>entfernen (zusätzl. bei Bedarf)</t>
  </si>
  <si>
    <t>Aufenthaltsraum/ Pausenraum/ Speiseraum</t>
  </si>
  <si>
    <t>Auf</t>
  </si>
  <si>
    <t>Reinigung Allgemein</t>
  </si>
  <si>
    <t>Aschenbecher (auch vor Eingängen)</t>
  </si>
  <si>
    <t>leeren + feucht reinigen</t>
  </si>
  <si>
    <t>Tischoberflächen, Mobiliar, Regale</t>
  </si>
  <si>
    <t>feucht reinigen (soweit freigeräumt)</t>
  </si>
  <si>
    <t>Stühle, Sitzgelegenheiten, Bänke einschl. Fußgestelle</t>
  </si>
  <si>
    <t>feucht reinigen, ggf. saugen</t>
  </si>
  <si>
    <t>Türen, Schränke, Trennwände, Innenglas</t>
  </si>
  <si>
    <t>Türen, Schränke, Trennwände</t>
  </si>
  <si>
    <t>2.8</t>
  </si>
  <si>
    <t>Garderoben</t>
  </si>
  <si>
    <t>2.10</t>
  </si>
  <si>
    <t>Lichtschalter, Steckdosen</t>
  </si>
  <si>
    <t>2.11</t>
  </si>
  <si>
    <t>Fensterbänke und Kabelkanäle</t>
  </si>
  <si>
    <t>2.12</t>
  </si>
  <si>
    <t>Heizkörper, -rohre</t>
  </si>
  <si>
    <t>2.13</t>
  </si>
  <si>
    <t>Büroräume, Besprechungs- und Konferenzräume</t>
  </si>
  <si>
    <t xml:space="preserve">1. </t>
  </si>
  <si>
    <t>Schreibtische, Tischoberflächen, Mobiliar, Regale</t>
  </si>
  <si>
    <t>Telefone</t>
  </si>
  <si>
    <t xml:space="preserve">Garderoben </t>
  </si>
  <si>
    <t>Ausstellungsstücke</t>
  </si>
  <si>
    <t>entstauben</t>
  </si>
  <si>
    <t>2.14</t>
  </si>
  <si>
    <t>Dusche</t>
  </si>
  <si>
    <t>Du</t>
  </si>
  <si>
    <t xml:space="preserve">Fußbodenablauf </t>
  </si>
  <si>
    <t>bewässern</t>
  </si>
  <si>
    <t>Waschbecken, Spiegel und Armaturen</t>
  </si>
  <si>
    <t>nass reinigen</t>
  </si>
  <si>
    <t xml:space="preserve">Duschen, Duschwände, Duschköpfe einschl. Armaturen </t>
  </si>
  <si>
    <t>Duschköpfe</t>
  </si>
  <si>
    <t>entkalken</t>
  </si>
  <si>
    <t xml:space="preserve">Fliesen- und Trennwände im Duschbereich </t>
  </si>
  <si>
    <t xml:space="preserve">Fliesen- und Trennwände komplett </t>
  </si>
  <si>
    <t>Papier-, Seifen- und Hygienespender</t>
  </si>
  <si>
    <t>feucht reinigen + bestücken</t>
  </si>
  <si>
    <t>Flure / Foyer / Verkehrsflächen</t>
  </si>
  <si>
    <t>Fl</t>
  </si>
  <si>
    <t>zweistufig nass wischen/ Automatenreinigung</t>
  </si>
  <si>
    <t>Schmutzfanggitter, Schmutzfangmatten</t>
  </si>
  <si>
    <t>entfernen, auskehrern, reinigen, saugen</t>
  </si>
  <si>
    <t>1.5</t>
  </si>
  <si>
    <t>Garderoben/ -Schränke/ Hakenleisten</t>
  </si>
  <si>
    <t>Hofflächen, Verladebereiche, Tiefgarage, Stellflächen</t>
  </si>
  <si>
    <t>Hof</t>
  </si>
  <si>
    <t>Der Hoffeger hat auch die Aufgabe</t>
  </si>
  <si>
    <t xml:space="preserve">die anderen MA bei den 
Mülltransporten </t>
  </si>
  <si>
    <t>zu unterstützen</t>
  </si>
  <si>
    <t>Hartboden/ Grobschmutz</t>
  </si>
  <si>
    <t>durchkehren, auflesen entfernen</t>
  </si>
  <si>
    <t>maschinelle Reinigung</t>
  </si>
  <si>
    <t>Vorsprünge und waagerechte Flächen</t>
  </si>
  <si>
    <t>abwaschen</t>
  </si>
  <si>
    <t>Lichtschalter und Steckdosen</t>
  </si>
  <si>
    <t>Wandlampen, Außenbeleuchtung, Bilder, Tafeln, Feuerlöscher</t>
  </si>
  <si>
    <t xml:space="preserve">Fronten von Lüftungs- und Filteranlagen </t>
  </si>
  <si>
    <t>Lager-, Lehrmittelräume</t>
  </si>
  <si>
    <t>La</t>
  </si>
  <si>
    <t>Produktion / Werkstatt</t>
  </si>
  <si>
    <t>Prod</t>
  </si>
  <si>
    <t xml:space="preserve">Waschbecken einschl. Armaturen </t>
  </si>
  <si>
    <t>naß reinigen</t>
  </si>
  <si>
    <t>Papier-, Seifen-, Hygienespender</t>
  </si>
  <si>
    <t>2.15</t>
  </si>
  <si>
    <t>Fronten von Lüftungs- und Filteranlagen</t>
  </si>
  <si>
    <t>2.16</t>
  </si>
  <si>
    <t>Reinraum a</t>
  </si>
  <si>
    <t>RR3</t>
  </si>
  <si>
    <t>RR3t</t>
  </si>
  <si>
    <t>RR3p</t>
  </si>
  <si>
    <t>RR1</t>
  </si>
  <si>
    <t>RR1t</t>
  </si>
  <si>
    <t>RR1p</t>
  </si>
  <si>
    <t>RR14</t>
  </si>
  <si>
    <t>RR14t</t>
  </si>
  <si>
    <t>RR14p</t>
  </si>
  <si>
    <t>RR</t>
  </si>
  <si>
    <r>
      <t>Durchschnittliche Größe in m</t>
    </r>
    <r>
      <rPr>
        <vertAlign val="superscript"/>
        <sz val="8"/>
        <rFont val="Arial"/>
        <family val="2"/>
      </rPr>
      <t>2</t>
    </r>
    <r>
      <rPr>
        <sz val="8"/>
        <rFont val="Arial"/>
        <family val="2"/>
      </rPr>
      <t>:</t>
    </r>
  </si>
  <si>
    <t>Bieterangabe</t>
  </si>
  <si>
    <t>saugen (Reinraumfilter)</t>
  </si>
  <si>
    <t>Klebematte</t>
  </si>
  <si>
    <t>abziehen/nachkleben</t>
  </si>
  <si>
    <t>1m</t>
  </si>
  <si>
    <t>1j</t>
  </si>
  <si>
    <t>2j</t>
  </si>
  <si>
    <t>Edelstahl-Elemente bis Deckenhöhe</t>
  </si>
  <si>
    <t>2.17</t>
  </si>
  <si>
    <t>Reinraum b</t>
  </si>
  <si>
    <t>Räume 29-406 -407, 29-520 -521 -523 -525, 01-310 -311</t>
  </si>
  <si>
    <t>Spezialabfallbehältnisse</t>
  </si>
  <si>
    <t>von außen feucht reinigen</t>
  </si>
  <si>
    <t>glatte Maschinenoberflächen/ -deckel ohne Medienanschlüsse, Arbeitsflächen, Laborbänke</t>
  </si>
  <si>
    <t>staubbindend reinigen</t>
  </si>
  <si>
    <t>Laserschutzvorhänge inkl. Aufhängung/ Gestell</t>
  </si>
  <si>
    <t>Schleusenvorhänge, Vorhänge von Flowboxen</t>
  </si>
  <si>
    <t xml:space="preserve">Rammschutzeinrichtungen, Geländer, Absturzsicherheitseinrichtungen </t>
  </si>
  <si>
    <t xml:space="preserve">fahrbare Möbel, Transportroller, SIT-Wagen u.ä. </t>
  </si>
  <si>
    <t>herausziehen, Stellfläche reinigen</t>
  </si>
  <si>
    <t>G. 29, 4-5. OG: Hubwagen, Transportroller u.ä.</t>
  </si>
  <si>
    <t>absaugen oder feucht reinigen</t>
  </si>
  <si>
    <t>Schleusenmöbel, alle Schubladen und abschließbare Fächer</t>
  </si>
  <si>
    <t>Tischgestelle und PC-Halter</t>
  </si>
  <si>
    <t>feucht reinigen, bzw. staubbindend reinigen</t>
  </si>
  <si>
    <t>Oberseite der Schränke, Flowboxen, Gefahrstoffschränke</t>
  </si>
  <si>
    <t>Innenverglasungen, Trommelschleusen, Bullaugen, Glasausschnitte in Türen</t>
  </si>
  <si>
    <t>Schleusenoberseite, Ritzen im/am Schleusenboden</t>
  </si>
  <si>
    <t>feucht reinigen, bzw. saugen</t>
  </si>
  <si>
    <t>Fensterrahmen und Griffe</t>
  </si>
  <si>
    <t>Mediensäulen, Verrohrungen, Schläuche, Druckluftspiralen, Notduschen, Laserwarnleuchten, Uhren u.ä. bis zur Decke</t>
  </si>
  <si>
    <t>Ritzen/ Freiräume hinter/ unter Schränken, Geländern, Rammschutzen, etc.</t>
  </si>
  <si>
    <t>2.18</t>
  </si>
  <si>
    <t xml:space="preserve">abgehängte Decken </t>
  </si>
  <si>
    <t>reinigen</t>
  </si>
  <si>
    <t>Sa</t>
  </si>
  <si>
    <t>Bei jeder Reinigung muss gegen Kalk und Urin-</t>
  </si>
  <si>
    <t>stein vorgebeugt werden, um einen Aufbau zu</t>
  </si>
  <si>
    <t>verhindern.</t>
  </si>
  <si>
    <t xml:space="preserve">Toiletten inkl. Sitze, Urinale, WC-Bürsten und Halter </t>
  </si>
  <si>
    <t xml:space="preserve">Spiegel und Ablagen </t>
  </si>
  <si>
    <t xml:space="preserve">Fliesen- und Trennwände im Spritzbereich </t>
  </si>
  <si>
    <t>Tk</t>
  </si>
  <si>
    <t>Zeit pro Raum Teppichbelag</t>
  </si>
  <si>
    <t xml:space="preserve">zweistufig nass wischen </t>
  </si>
  <si>
    <t>vorreinigen durch feuchtwischen o.ä.; und masch. reinigen</t>
  </si>
  <si>
    <t>Spüle und Armatur</t>
  </si>
  <si>
    <t>Arbeitsfläche</t>
  </si>
  <si>
    <t>Wandfliesen und Ablagen im Arbeitsbereich</t>
  </si>
  <si>
    <t xml:space="preserve">Fliesenspiegel </t>
  </si>
  <si>
    <t>Türen, Schränke (auch Küchenschränke), Trennwände</t>
  </si>
  <si>
    <t>Tr</t>
  </si>
  <si>
    <t xml:space="preserve">Handlauf </t>
  </si>
  <si>
    <t>Treppengeländer feucht reinigen</t>
  </si>
  <si>
    <t>Fensterbänke feucht reinigen</t>
  </si>
  <si>
    <t>Feuerlöscher feucht reinigen</t>
  </si>
  <si>
    <t>Heizkörper feucht reinigen</t>
  </si>
  <si>
    <t xml:space="preserve">Spinnweben: entfernen bei Bedarf </t>
  </si>
  <si>
    <t>Umkleideräume / Sanitätsräume</t>
  </si>
  <si>
    <t>Umkl</t>
  </si>
  <si>
    <t>Stühle, Sitzgelegenheiten, Bänke einschl. Fußgestell</t>
  </si>
  <si>
    <t>feucht bzw. nass reinigen, ggf. saugen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</si>
</sst>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0.00\ _€"/>
    <numFmt numFmtId="165" formatCode="#,##0.00&quot; m²&quot;"/>
    <numFmt numFmtId="166" formatCode="#,##0.00\ &quot;€&quot;"/>
    <numFmt numFmtId="167" formatCode="#,##0.00\ &quot;h&quot;"/>
    <numFmt numFmtId="168" formatCode="0.00\ &quot;m²/h&quot;"/>
    <numFmt numFmtId="169" formatCode="#,##0.00\ &quot;m²/h&quot;"/>
    <numFmt numFmtId="170" formatCode="0.0"/>
    <numFmt numFmtId="171" formatCode="0.00\ &quot;h/Jahr&quot;"/>
    <numFmt numFmtId="172" formatCode="0\ &quot;Tage&quot;"/>
    <numFmt numFmtId="173" formatCode="0.00\ &quot;h/Tag&quot;"/>
    <numFmt numFmtId="174" formatCode="0.00\ &quot;h/ Woche&quot;"/>
    <numFmt numFmtId="175" formatCode="#,##0.00\ &quot;m²&quot;"/>
    <numFmt numFmtId="176" formatCode="#,##0\ \ &quot;m²/h&quot;"/>
    <numFmt numFmtId="177" formatCode="h:mm:ss"/>
    <numFmt numFmtId="178" formatCode="#,##0.0\ &quot;Min.&quot;"/>
    <numFmt numFmtId="179" formatCode="#,##0.00\ &quot;m² /h&quot;"/>
    <numFmt numFmtId="180" formatCode="0.00\ &quot;m²&quot;"/>
    <numFmt numFmtId="181" formatCode="#,##0.00\ &quot;%&quot;"/>
    <numFmt numFmtId="182" formatCode="#,##0.000\ &quot;€&quot;"/>
  </numFmts>
  <fonts count="48">
    <font>
      <sz val="11"/>
      <color theme="1"/>
      <name val="Aptos Narrow"/>
      <family val="2"/>
      <scheme val="minor"/>
    </font>
    <font>
      <sz val="10"/>
      <color indexed="8"/>
      <name val="MS Sans Serif"/>
    </font>
    <font>
      <b/>
      <sz val="10"/>
      <color indexed="8"/>
      <name val="MS Sans Serif"/>
    </font>
    <font>
      <sz val="10"/>
      <color indexed="8"/>
      <name val="Arial"/>
      <family val="2"/>
    </font>
    <font>
      <sz val="10"/>
      <name val="Arial"/>
      <family val="2"/>
    </font>
    <font>
      <sz val="10"/>
      <color theme="1"/>
      <name val="Arial"/>
      <family val="2"/>
    </font>
    <font>
      <b/>
      <sz val="10"/>
      <color indexed="8"/>
      <name val="Arial"/>
      <family val="2"/>
    </font>
    <font>
      <b/>
      <sz val="10"/>
      <name val="Arial"/>
      <family val="2"/>
    </font>
    <font>
      <sz val="8"/>
      <color indexed="8"/>
      <name val="MS Sans Serif"/>
    </font>
    <font>
      <b/>
      <sz val="10"/>
      <color theme="1"/>
      <name val="Arial"/>
      <family val="2"/>
    </font>
    <font>
      <b/>
      <sz val="10"/>
      <color rgb="FFFF0000"/>
      <name val="Arial"/>
      <family val="2"/>
    </font>
    <font>
      <sz val="8"/>
      <color indexed="8"/>
      <name val="Arial"/>
      <family val="2"/>
    </font>
    <font>
      <sz val="8"/>
      <name val="Arial"/>
      <family val="2"/>
    </font>
    <font>
      <b/>
      <sz val="8"/>
      <color indexed="8"/>
      <name val="Arial"/>
      <family val="2"/>
    </font>
    <font>
      <b/>
      <sz val="8"/>
      <name val="Arial"/>
      <family val="2"/>
    </font>
    <font>
      <sz val="11"/>
      <name val="Arial"/>
      <family val="2"/>
    </font>
    <font>
      <sz val="10"/>
      <color rgb="FFFF0000"/>
      <name val="MS Sans Serif"/>
    </font>
    <font>
      <b/>
      <sz val="11"/>
      <name val="Arial"/>
      <family val="2"/>
    </font>
    <font>
      <b/>
      <sz val="14"/>
      <name val="Arial"/>
      <family val="2"/>
    </font>
    <font>
      <b/>
      <sz val="20"/>
      <color theme="0"/>
      <name val="Arial"/>
      <family val="2"/>
    </font>
    <font>
      <u/>
      <sz val="11"/>
      <color indexed="12"/>
      <name val="Arial"/>
      <family val="2"/>
    </font>
    <font>
      <sz val="9"/>
      <name val="Arial"/>
      <family val="2"/>
    </font>
    <font>
      <b/>
      <sz val="9"/>
      <color theme="0"/>
      <name val="Arial"/>
      <family val="2"/>
    </font>
    <font>
      <sz val="12"/>
      <name val="Arial"/>
      <family val="2"/>
    </font>
    <font>
      <b/>
      <sz val="12"/>
      <name val="Arial"/>
      <family val="2"/>
    </font>
    <font>
      <b/>
      <sz val="8"/>
      <color theme="0"/>
      <name val="Arial"/>
      <family val="2"/>
    </font>
    <font>
      <sz val="8"/>
      <color rgb="FFC00000"/>
      <name val="Arial"/>
      <family val="2"/>
    </font>
    <font>
      <sz val="8"/>
      <color theme="0"/>
      <name val="Arial"/>
      <family val="2"/>
    </font>
    <font>
      <vertAlign val="superscript"/>
      <sz val="8"/>
      <color indexed="9"/>
      <name val="Arial"/>
      <family val="2"/>
    </font>
    <font>
      <sz val="8"/>
      <color indexed="9"/>
      <name val="Arial"/>
      <family val="2"/>
    </font>
    <font>
      <b/>
      <sz val="11"/>
      <color theme="0"/>
      <name val="Arial"/>
      <family val="2"/>
    </font>
    <font>
      <sz val="10"/>
      <color rgb="FFC00000"/>
      <name val="MS Sans Serif"/>
    </font>
    <font>
      <b/>
      <sz val="8"/>
      <color rgb="FFFF0000"/>
      <name val="Arial"/>
      <family val="2"/>
    </font>
    <font>
      <sz val="8"/>
      <color rgb="FFFF0000"/>
      <name val="Arial"/>
      <family val="2"/>
    </font>
    <font>
      <vertAlign val="superscript"/>
      <sz val="8"/>
      <name val="Arial"/>
      <family val="2"/>
    </font>
    <font>
      <sz val="10"/>
      <name val="MS Sans Serif"/>
    </font>
    <font>
      <sz val="10"/>
      <color theme="0"/>
      <name val="MS Sans Serif"/>
    </font>
    <font>
      <sz val="10"/>
      <color indexed="8"/>
      <name val="MS Sans Serif"/>
      <family val="2"/>
    </font>
    <font>
      <i/>
      <sz val="8"/>
      <name val="Arial"/>
      <family val="2"/>
    </font>
    <font>
      <i/>
      <sz val="10"/>
      <color indexed="8"/>
      <name val="MS Sans Serif"/>
    </font>
    <font>
      <b/>
      <sz val="10"/>
      <color indexed="8"/>
      <name val="MS Sans Serif"/>
      <family val="2"/>
    </font>
    <font>
      <b/>
      <sz val="10"/>
      <color theme="0"/>
      <name val="MS Sans Serif"/>
    </font>
    <font>
      <sz val="10"/>
      <color theme="0"/>
      <name val="Arial"/>
      <family val="2"/>
    </font>
    <font>
      <b/>
      <sz val="12"/>
      <color rgb="FFFF0000"/>
      <name val="MS Sans Serif"/>
    </font>
    <font>
      <b/>
      <u/>
      <sz val="10"/>
      <color theme="0"/>
      <name val="Arial"/>
      <family val="2"/>
    </font>
    <font>
      <b/>
      <sz val="8"/>
      <color theme="5" tint="0.59999389629810485"/>
      <name val="Arial"/>
      <family val="2"/>
    </font>
    <font>
      <sz val="10"/>
      <color rgb="FF000000"/>
      <name val="Arial"/>
      <family val="2"/>
    </font>
    <font>
      <b/>
      <sz val="10"/>
      <color rgb="FF000000"/>
      <name val="Arial"/>
      <family val="2"/>
    </font>
  </fonts>
  <fills count="26">
    <fill>
      <patternFill patternType="none"/>
    </fill>
    <fill>
      <patternFill patternType="gray125"/>
    </fill>
    <fill>
      <patternFill patternType="solid">
        <fgColor theme="8"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8" tint="-0.249977111117893"/>
        <bgColor indexed="44"/>
      </patternFill>
    </fill>
    <fill>
      <patternFill patternType="solid">
        <fgColor theme="3" tint="0.39997558519241921"/>
        <bgColor indexed="64"/>
      </patternFill>
    </fill>
    <fill>
      <patternFill patternType="solid">
        <fgColor theme="4" tint="0.59999389629810485"/>
        <bgColor indexed="64"/>
      </patternFill>
    </fill>
    <fill>
      <patternFill patternType="solid">
        <fgColor rgb="FFFFC000"/>
        <bgColor indexed="64"/>
      </patternFill>
    </fill>
    <fill>
      <patternFill patternType="solid">
        <fgColor theme="3" tint="0.79998168889431442"/>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theme="2"/>
        <bgColor indexed="64"/>
      </patternFill>
    </fill>
    <fill>
      <patternFill patternType="solid">
        <fgColor rgb="FFFFFF66"/>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4" tint="-0.499984740745262"/>
        <bgColor indexed="64"/>
      </patternFill>
    </fill>
    <fill>
      <patternFill patternType="solid">
        <fgColor rgb="FFFFD54F"/>
        <bgColor indexed="64"/>
      </patternFill>
    </fill>
    <fill>
      <patternFill patternType="solid">
        <fgColor rgb="FF2D7DCE"/>
        <bgColor indexed="64"/>
      </patternFill>
    </fill>
    <fill>
      <patternFill patternType="solid">
        <fgColor rgb="FFFFD347"/>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bottom style="thin">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ck">
        <color indexed="64"/>
      </left>
      <right/>
      <top/>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thin">
        <color indexed="64"/>
      </top>
      <bottom style="medium">
        <color indexed="64"/>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9">
    <xf numFmtId="0" fontId="0" fillId="0" borderId="0"/>
    <xf numFmtId="0" fontId="1" fillId="0" borderId="0"/>
    <xf numFmtId="44" fontId="4" fillId="0" borderId="0" applyFont="0" applyFill="0" applyBorder="0" applyAlignment="0" applyProtection="0"/>
    <xf numFmtId="0" fontId="4" fillId="0" borderId="0"/>
    <xf numFmtId="0" fontId="15" fillId="0" borderId="0"/>
    <xf numFmtId="0" fontId="15" fillId="0" borderId="0"/>
    <xf numFmtId="0" fontId="4" fillId="0" borderId="0"/>
    <xf numFmtId="0" fontId="20" fillId="0" borderId="0" applyNumberFormat="0" applyFill="0" applyBorder="0" applyAlignment="0" applyProtection="0">
      <alignment vertical="top"/>
      <protection locked="0"/>
    </xf>
    <xf numFmtId="0" fontId="4" fillId="0" borderId="0"/>
  </cellStyleXfs>
  <cellXfs count="742">
    <xf numFmtId="0" fontId="0" fillId="0" borderId="0" xfId="0"/>
    <xf numFmtId="0" fontId="1" fillId="0" borderId="0" xfId="1"/>
    <xf numFmtId="0" fontId="1" fillId="0" borderId="0" xfId="1" applyAlignment="1">
      <alignment horizontal="right"/>
    </xf>
    <xf numFmtId="0" fontId="1" fillId="0" borderId="0" xfId="1" applyAlignment="1">
      <alignment horizontal="center"/>
    </xf>
    <xf numFmtId="164" fontId="2" fillId="0" borderId="0" xfId="1" applyNumberFormat="1" applyFont="1" applyAlignment="1">
      <alignment horizontal="right"/>
    </xf>
    <xf numFmtId="0" fontId="2" fillId="0" borderId="0" xfId="1" applyFont="1" applyAlignment="1">
      <alignment horizontal="center"/>
    </xf>
    <xf numFmtId="165" fontId="2" fillId="0" borderId="0" xfId="1" applyNumberFormat="1" applyFont="1" applyAlignment="1">
      <alignment horizontal="center"/>
    </xf>
    <xf numFmtId="164" fontId="2" fillId="0" borderId="0" xfId="1" applyNumberFormat="1" applyFont="1" applyAlignment="1">
      <alignment horizontal="center"/>
    </xf>
    <xf numFmtId="0" fontId="3" fillId="0" borderId="0" xfId="1" applyFont="1"/>
    <xf numFmtId="167" fontId="4" fillId="0" borderId="1" xfId="1" applyNumberFormat="1" applyFont="1" applyBorder="1" applyAlignment="1">
      <alignment horizontal="right" vertical="center" wrapText="1"/>
    </xf>
    <xf numFmtId="168" fontId="4" fillId="0" borderId="1" xfId="1" applyNumberFormat="1" applyFont="1" applyBorder="1" applyAlignment="1">
      <alignment horizontal="center" vertical="center" wrapText="1"/>
    </xf>
    <xf numFmtId="165" fontId="4" fillId="0" borderId="1" xfId="1" applyNumberFormat="1" applyFont="1" applyBorder="1" applyAlignment="1">
      <alignment horizontal="center" vertical="center" wrapText="1"/>
    </xf>
    <xf numFmtId="0" fontId="3" fillId="0" borderId="1" xfId="1" applyFont="1" applyBorder="1" applyAlignment="1">
      <alignment horizontal="center"/>
    </xf>
    <xf numFmtId="0" fontId="3" fillId="0" borderId="1" xfId="1" applyFont="1" applyBorder="1"/>
    <xf numFmtId="0" fontId="2" fillId="0" borderId="0" xfId="1" applyFont="1"/>
    <xf numFmtId="0" fontId="2" fillId="0" borderId="0" xfId="1" applyFont="1" applyAlignment="1">
      <alignment vertical="center" wrapText="1"/>
    </xf>
    <xf numFmtId="166" fontId="7" fillId="4" borderId="1" xfId="2" applyNumberFormat="1" applyFont="1" applyFill="1" applyBorder="1" applyAlignment="1">
      <alignment horizontal="center" vertical="center" wrapText="1"/>
    </xf>
    <xf numFmtId="1" fontId="7" fillId="4" borderId="1" xfId="1" applyNumberFormat="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8" fillId="0" borderId="0" xfId="1" applyFont="1"/>
    <xf numFmtId="167" fontId="9" fillId="0" borderId="0" xfId="1" applyNumberFormat="1" applyFont="1" applyAlignment="1">
      <alignment horizontal="right"/>
    </xf>
    <xf numFmtId="4" fontId="9" fillId="0" borderId="0" xfId="1" applyNumberFormat="1" applyFont="1" applyAlignment="1">
      <alignment horizontal="center"/>
    </xf>
    <xf numFmtId="165" fontId="7" fillId="0" borderId="1" xfId="1" applyNumberFormat="1" applyFont="1" applyBorder="1" applyAlignment="1">
      <alignment horizontal="center" vertical="center" wrapText="1"/>
    </xf>
    <xf numFmtId="164" fontId="9" fillId="0" borderId="0" xfId="1" applyNumberFormat="1" applyFont="1" applyAlignment="1">
      <alignment horizontal="center"/>
    </xf>
    <xf numFmtId="165" fontId="7" fillId="0" borderId="0" xfId="1" applyNumberFormat="1" applyFont="1" applyAlignment="1">
      <alignment horizontal="center" vertical="center" wrapText="1"/>
    </xf>
    <xf numFmtId="0" fontId="3" fillId="0" borderId="0" xfId="1" applyFont="1" applyAlignment="1">
      <alignment horizontal="center"/>
    </xf>
    <xf numFmtId="0" fontId="10" fillId="0" borderId="0" xfId="1" applyFont="1"/>
    <xf numFmtId="0" fontId="11" fillId="0" borderId="0" xfId="1" applyFont="1"/>
    <xf numFmtId="1" fontId="11" fillId="0" borderId="0" xfId="1" applyNumberFormat="1" applyFont="1" applyAlignment="1">
      <alignment horizontal="center"/>
    </xf>
    <xf numFmtId="1" fontId="11" fillId="0" borderId="0" xfId="1" applyNumberFormat="1" applyFont="1"/>
    <xf numFmtId="0" fontId="12" fillId="0" borderId="0" xfId="1" applyFont="1"/>
    <xf numFmtId="0" fontId="11" fillId="0" borderId="1" xfId="1" applyFont="1" applyBorder="1"/>
    <xf numFmtId="1" fontId="11" fillId="0" borderId="1" xfId="1" applyNumberFormat="1" applyFont="1" applyBorder="1" applyAlignment="1">
      <alignment horizontal="center"/>
    </xf>
    <xf numFmtId="1" fontId="11" fillId="0" borderId="1" xfId="1" applyNumberFormat="1" applyFont="1" applyBorder="1"/>
    <xf numFmtId="0" fontId="11" fillId="0" borderId="8" xfId="1" applyFont="1" applyBorder="1"/>
    <xf numFmtId="49" fontId="12" fillId="5" borderId="1" xfId="3" applyNumberFormat="1" applyFont="1" applyFill="1" applyBorder="1" applyAlignment="1">
      <alignment horizontal="left"/>
    </xf>
    <xf numFmtId="169" fontId="12" fillId="0" borderId="1" xfId="1" applyNumberFormat="1" applyFont="1" applyBorder="1" applyAlignment="1">
      <alignment horizontal="right"/>
    </xf>
    <xf numFmtId="4" fontId="11" fillId="0" borderId="1" xfId="1" applyNumberFormat="1" applyFont="1" applyBorder="1"/>
    <xf numFmtId="1" fontId="12" fillId="0" borderId="1" xfId="1" applyNumberFormat="1" applyFont="1" applyBorder="1" applyAlignment="1">
      <alignment horizontal="center"/>
    </xf>
    <xf numFmtId="169" fontId="12" fillId="6" borderId="1" xfId="1" applyNumberFormat="1" applyFont="1" applyFill="1" applyBorder="1" applyAlignment="1">
      <alignment horizontal="right"/>
    </xf>
    <xf numFmtId="4" fontId="12" fillId="6" borderId="1" xfId="1" applyNumberFormat="1" applyFont="1" applyFill="1" applyBorder="1" applyAlignment="1">
      <alignment horizontal="center" wrapText="1"/>
    </xf>
    <xf numFmtId="1" fontId="12" fillId="6" borderId="1" xfId="1" applyNumberFormat="1" applyFont="1" applyFill="1" applyBorder="1" applyAlignment="1">
      <alignment horizontal="center" wrapText="1"/>
    </xf>
    <xf numFmtId="169" fontId="12" fillId="2" borderId="1" xfId="1" applyNumberFormat="1" applyFont="1" applyFill="1" applyBorder="1" applyAlignment="1">
      <alignment horizontal="right"/>
    </xf>
    <xf numFmtId="4" fontId="12" fillId="2" borderId="1" xfId="1" applyNumberFormat="1" applyFont="1" applyFill="1" applyBorder="1" applyAlignment="1">
      <alignment horizontal="center" wrapText="1"/>
    </xf>
    <xf numFmtId="1" fontId="12" fillId="2" borderId="1" xfId="1" applyNumberFormat="1" applyFont="1" applyFill="1" applyBorder="1" applyAlignment="1">
      <alignment horizontal="center" wrapText="1"/>
    </xf>
    <xf numFmtId="4" fontId="11" fillId="6" borderId="1" xfId="1" applyNumberFormat="1" applyFont="1" applyFill="1" applyBorder="1"/>
    <xf numFmtId="0" fontId="11" fillId="6" borderId="1" xfId="1" applyFont="1" applyFill="1" applyBorder="1" applyAlignment="1">
      <alignment horizontal="center"/>
    </xf>
    <xf numFmtId="2" fontId="12" fillId="0" borderId="1" xfId="1" applyNumberFormat="1" applyFont="1" applyBorder="1"/>
    <xf numFmtId="4" fontId="11" fillId="0" borderId="1" xfId="1" applyNumberFormat="1" applyFont="1" applyBorder="1" applyAlignment="1">
      <alignment horizontal="center"/>
    </xf>
    <xf numFmtId="0" fontId="11" fillId="0" borderId="1" xfId="1" applyFont="1" applyBorder="1" applyAlignment="1">
      <alignment horizontal="center"/>
    </xf>
    <xf numFmtId="4" fontId="12" fillId="0" borderId="1" xfId="1" applyNumberFormat="1" applyFont="1" applyBorder="1" applyAlignment="1">
      <alignment horizontal="center" wrapText="1"/>
    </xf>
    <xf numFmtId="1" fontId="12" fillId="0" borderId="1" xfId="1" applyNumberFormat="1" applyFont="1" applyBorder="1" applyAlignment="1">
      <alignment horizontal="center" wrapText="1"/>
    </xf>
    <xf numFmtId="4" fontId="11" fillId="2" borderId="1" xfId="1" applyNumberFormat="1" applyFont="1" applyFill="1" applyBorder="1" applyAlignment="1">
      <alignment horizontal="center"/>
    </xf>
    <xf numFmtId="0" fontId="11" fillId="2" borderId="1" xfId="1" applyFont="1" applyFill="1" applyBorder="1" applyAlignment="1">
      <alignment horizontal="center"/>
    </xf>
    <xf numFmtId="0" fontId="13" fillId="2" borderId="1" xfId="1" applyFont="1" applyFill="1" applyBorder="1" applyAlignment="1">
      <alignment horizontal="center"/>
    </xf>
    <xf numFmtId="0" fontId="11" fillId="5" borderId="1" xfId="1" applyFont="1" applyFill="1" applyBorder="1" applyAlignment="1">
      <alignment horizontal="left"/>
    </xf>
    <xf numFmtId="4" fontId="11" fillId="0" borderId="0" xfId="1" applyNumberFormat="1" applyFont="1"/>
    <xf numFmtId="4" fontId="12" fillId="6" borderId="9" xfId="1" applyNumberFormat="1" applyFont="1" applyFill="1" applyBorder="1" applyAlignment="1">
      <alignment horizontal="center" wrapText="1"/>
    </xf>
    <xf numFmtId="0" fontId="11" fillId="0" borderId="8" xfId="1" applyFont="1" applyBorder="1" applyAlignment="1">
      <alignment horizontal="left"/>
    </xf>
    <xf numFmtId="1" fontId="12" fillId="2" borderId="1" xfId="1" applyNumberFormat="1" applyFont="1" applyFill="1" applyBorder="1" applyAlignment="1">
      <alignment horizontal="center"/>
    </xf>
    <xf numFmtId="0" fontId="11" fillId="0" borderId="0" xfId="1" applyFont="1" applyAlignment="1">
      <alignment vertical="center"/>
    </xf>
    <xf numFmtId="2" fontId="14" fillId="7" borderId="1" xfId="1" applyNumberFormat="1" applyFont="1" applyFill="1" applyBorder="1" applyAlignment="1">
      <alignment horizontal="center" vertical="center" wrapText="1"/>
    </xf>
    <xf numFmtId="1" fontId="12" fillId="0" borderId="0" xfId="1" applyNumberFormat="1" applyFont="1" applyAlignment="1">
      <alignment horizontal="center"/>
    </xf>
    <xf numFmtId="1" fontId="12" fillId="0" borderId="0" xfId="1" applyNumberFormat="1" applyFont="1"/>
    <xf numFmtId="2" fontId="12" fillId="0" borderId="0" xfId="1" applyNumberFormat="1" applyFont="1"/>
    <xf numFmtId="1" fontId="11" fillId="8" borderId="1" xfId="1" applyNumberFormat="1" applyFont="1" applyFill="1" applyBorder="1" applyAlignment="1">
      <alignment horizontal="center"/>
    </xf>
    <xf numFmtId="1" fontId="12" fillId="0" borderId="0" xfId="1" applyNumberFormat="1" applyFont="1" applyAlignment="1">
      <alignment horizontal="right"/>
    </xf>
    <xf numFmtId="1" fontId="11" fillId="3" borderId="1" xfId="1" applyNumberFormat="1" applyFont="1" applyFill="1" applyBorder="1" applyAlignment="1">
      <alignment horizontal="right"/>
    </xf>
    <xf numFmtId="170" fontId="12" fillId="0" borderId="0" xfId="1" applyNumberFormat="1" applyFont="1" applyAlignment="1">
      <alignment horizontal="right"/>
    </xf>
    <xf numFmtId="1" fontId="11" fillId="0" borderId="0" xfId="1" applyNumberFormat="1" applyFont="1" applyAlignment="1">
      <alignment horizontal="right"/>
    </xf>
    <xf numFmtId="0" fontId="11" fillId="0" borderId="0" xfId="1" applyFont="1" applyAlignment="1">
      <alignment horizontal="center"/>
    </xf>
    <xf numFmtId="1" fontId="13" fillId="7" borderId="1" xfId="1" applyNumberFormat="1" applyFont="1" applyFill="1" applyBorder="1" applyAlignment="1">
      <alignment horizontal="center" wrapText="1"/>
    </xf>
    <xf numFmtId="0" fontId="13" fillId="0" borderId="0" xfId="1" applyFont="1" applyAlignment="1">
      <alignment horizontal="center" vertical="center"/>
    </xf>
    <xf numFmtId="0" fontId="13" fillId="7" borderId="1" xfId="1" applyFont="1" applyFill="1" applyBorder="1" applyAlignment="1">
      <alignment horizontal="center" vertical="center"/>
    </xf>
    <xf numFmtId="1" fontId="4" fillId="0" borderId="1" xfId="4" applyNumberFormat="1" applyFont="1" applyBorder="1" applyAlignment="1">
      <alignment horizontal="center" vertical="center"/>
    </xf>
    <xf numFmtId="0" fontId="4" fillId="5" borderId="1" xfId="4" applyFont="1" applyFill="1" applyBorder="1" applyAlignment="1">
      <alignment horizontal="center" vertical="center"/>
    </xf>
    <xf numFmtId="0" fontId="4" fillId="5" borderId="1" xfId="5" applyFont="1" applyFill="1" applyBorder="1" applyAlignment="1">
      <alignment horizontal="left" vertical="center" wrapText="1" indent="1" shrinkToFit="1"/>
    </xf>
    <xf numFmtId="49" fontId="7" fillId="7" borderId="1" xfId="4" applyNumberFormat="1" applyFont="1" applyFill="1" applyBorder="1" applyAlignment="1">
      <alignment horizontal="center" vertical="center"/>
    </xf>
    <xf numFmtId="0" fontId="16" fillId="0" borderId="0" xfId="1" applyFont="1"/>
    <xf numFmtId="0" fontId="4" fillId="5" borderId="1" xfId="4" applyFont="1" applyFill="1" applyBorder="1" applyAlignment="1">
      <alignment horizontal="left" vertical="center" wrapText="1" indent="1" shrinkToFit="1"/>
    </xf>
    <xf numFmtId="1" fontId="7" fillId="2" borderId="1" xfId="4" applyNumberFormat="1" applyFont="1" applyFill="1" applyBorder="1" applyAlignment="1">
      <alignment horizontal="center" vertical="center"/>
    </xf>
    <xf numFmtId="172" fontId="7" fillId="7" borderId="1" xfId="4" applyNumberFormat="1" applyFont="1" applyFill="1" applyBorder="1" applyAlignment="1">
      <alignment horizontal="center" vertical="center" wrapText="1"/>
    </xf>
    <xf numFmtId="0" fontId="7" fillId="7" borderId="1" xfId="4" applyFont="1" applyFill="1" applyBorder="1" applyAlignment="1">
      <alignment horizontal="center" vertical="center"/>
    </xf>
    <xf numFmtId="0" fontId="7" fillId="7" borderId="1" xfId="4" applyFont="1" applyFill="1" applyBorder="1" applyAlignment="1">
      <alignment horizontal="right" vertical="center"/>
    </xf>
    <xf numFmtId="171" fontId="7" fillId="9" borderId="10" xfId="4" applyNumberFormat="1" applyFont="1" applyFill="1" applyBorder="1" applyAlignment="1">
      <alignment horizontal="center" vertical="center"/>
    </xf>
    <xf numFmtId="172" fontId="17" fillId="5" borderId="1" xfId="6" applyNumberFormat="1" applyFont="1" applyFill="1" applyBorder="1" applyAlignment="1">
      <alignment horizontal="center" vertical="center"/>
    </xf>
    <xf numFmtId="0" fontId="17" fillId="0" borderId="1" xfId="4" applyFont="1" applyBorder="1" applyAlignment="1">
      <alignment horizontal="center" vertical="center"/>
    </xf>
    <xf numFmtId="0" fontId="7" fillId="2" borderId="10" xfId="4" applyFont="1" applyFill="1" applyBorder="1" applyAlignment="1">
      <alignment horizontal="center" vertical="center" wrapText="1"/>
    </xf>
    <xf numFmtId="0" fontId="7" fillId="7" borderId="9" xfId="4" applyFont="1" applyFill="1" applyBorder="1" applyAlignment="1">
      <alignment horizontal="center" vertical="center" wrapText="1"/>
    </xf>
    <xf numFmtId="0" fontId="7" fillId="7" borderId="1" xfId="4" applyFont="1" applyFill="1" applyBorder="1" applyAlignment="1">
      <alignment horizontal="center" vertical="center" wrapText="1"/>
    </xf>
    <xf numFmtId="166" fontId="1" fillId="0" borderId="0" xfId="1" applyNumberFormat="1"/>
    <xf numFmtId="171" fontId="7" fillId="0" borderId="10" xfId="4" applyNumberFormat="1" applyFont="1" applyBorder="1" applyAlignment="1">
      <alignment horizontal="center" vertical="center"/>
    </xf>
    <xf numFmtId="0" fontId="1" fillId="11" borderId="0" xfId="1" applyFill="1"/>
    <xf numFmtId="173" fontId="4" fillId="0" borderId="1" xfId="4" applyNumberFormat="1" applyFont="1" applyBorder="1" applyAlignment="1">
      <alignment vertical="center"/>
    </xf>
    <xf numFmtId="172" fontId="17" fillId="0" borderId="1" xfId="6" applyNumberFormat="1" applyFont="1" applyBorder="1" applyAlignment="1">
      <alignment horizontal="center" vertical="center"/>
    </xf>
    <xf numFmtId="49" fontId="17" fillId="0" borderId="1" xfId="4" applyNumberFormat="1" applyFont="1" applyBorder="1" applyAlignment="1">
      <alignment horizontal="center" vertical="center"/>
    </xf>
    <xf numFmtId="174" fontId="4" fillId="0" borderId="1" xfId="4" applyNumberFormat="1" applyFont="1" applyBorder="1" applyAlignment="1">
      <alignment vertical="center"/>
    </xf>
    <xf numFmtId="0" fontId="15" fillId="0" borderId="0" xfId="4"/>
    <xf numFmtId="0" fontId="12" fillId="0" borderId="0" xfId="1" applyFont="1" applyAlignment="1">
      <alignment horizontal="center" vertical="center" wrapText="1"/>
    </xf>
    <xf numFmtId="0" fontId="12" fillId="0" borderId="0" xfId="1" applyFont="1" applyAlignment="1">
      <alignment vertical="center" wrapText="1"/>
    </xf>
    <xf numFmtId="0" fontId="12" fillId="0" borderId="0" xfId="1" applyFont="1" applyAlignment="1">
      <alignment vertical="center"/>
    </xf>
    <xf numFmtId="0" fontId="12" fillId="0" borderId="1" xfId="1" applyFont="1" applyBorder="1" applyAlignment="1">
      <alignment vertical="center" wrapText="1"/>
    </xf>
    <xf numFmtId="0" fontId="12" fillId="0" borderId="1" xfId="1" applyFont="1" applyBorder="1" applyAlignment="1">
      <alignment vertical="center"/>
    </xf>
    <xf numFmtId="0" fontId="12" fillId="0" borderId="4" xfId="1" applyFont="1" applyBorder="1" applyAlignment="1">
      <alignment vertical="center" wrapText="1"/>
    </xf>
    <xf numFmtId="0" fontId="14" fillId="13" borderId="3" xfId="1" applyFont="1" applyFill="1" applyBorder="1" applyAlignment="1">
      <alignment horizontal="center" vertical="center"/>
    </xf>
    <xf numFmtId="0" fontId="7" fillId="13" borderId="6" xfId="1" applyFont="1" applyFill="1" applyBorder="1" applyAlignment="1">
      <alignment horizontal="center" vertical="center"/>
    </xf>
    <xf numFmtId="0" fontId="12" fillId="0" borderId="0" xfId="1" applyFont="1" applyAlignment="1">
      <alignment horizontal="center" vertical="center"/>
    </xf>
    <xf numFmtId="46" fontId="14" fillId="2" borderId="17" xfId="1" applyNumberFormat="1" applyFont="1" applyFill="1" applyBorder="1" applyAlignment="1">
      <alignment horizontal="right" vertical="center"/>
    </xf>
    <xf numFmtId="177" fontId="14" fillId="2" borderId="7" xfId="1" quotePrefix="1" applyNumberFormat="1" applyFont="1" applyFill="1" applyBorder="1" applyAlignment="1">
      <alignment horizontal="right" vertical="center"/>
    </xf>
    <xf numFmtId="0" fontId="12" fillId="2" borderId="7" xfId="1" applyFont="1" applyFill="1" applyBorder="1"/>
    <xf numFmtId="0" fontId="12" fillId="2" borderId="18" xfId="1" applyFont="1" applyFill="1" applyBorder="1"/>
    <xf numFmtId="46" fontId="14" fillId="2" borderId="7" xfId="1" applyNumberFormat="1" applyFont="1" applyFill="1" applyBorder="1" applyAlignment="1">
      <alignment horizontal="right" vertical="center"/>
    </xf>
    <xf numFmtId="46" fontId="14" fillId="2" borderId="19" xfId="1" applyNumberFormat="1" applyFont="1" applyFill="1" applyBorder="1" applyAlignment="1">
      <alignment horizontal="right" vertical="center"/>
    </xf>
    <xf numFmtId="177" fontId="14" fillId="2" borderId="0" xfId="1" quotePrefix="1" applyNumberFormat="1" applyFont="1" applyFill="1" applyAlignment="1">
      <alignment horizontal="right" vertical="center"/>
    </xf>
    <xf numFmtId="0" fontId="12" fillId="2" borderId="0" xfId="1" applyFont="1" applyFill="1"/>
    <xf numFmtId="0" fontId="12" fillId="2" borderId="8" xfId="1" applyFont="1" applyFill="1" applyBorder="1"/>
    <xf numFmtId="46" fontId="14" fillId="2" borderId="0" xfId="1" applyNumberFormat="1" applyFont="1" applyFill="1" applyAlignment="1">
      <alignment horizontal="right" vertical="center"/>
    </xf>
    <xf numFmtId="46" fontId="14" fillId="2" borderId="14" xfId="1" applyNumberFormat="1" applyFont="1" applyFill="1" applyBorder="1" applyAlignment="1">
      <alignment horizontal="right" vertical="center"/>
    </xf>
    <xf numFmtId="177" fontId="14" fillId="2" borderId="20" xfId="1" quotePrefix="1" applyNumberFormat="1" applyFont="1" applyFill="1" applyBorder="1" applyAlignment="1">
      <alignment horizontal="right" vertical="center"/>
    </xf>
    <xf numFmtId="1" fontId="12" fillId="2" borderId="20" xfId="1" applyNumberFormat="1" applyFont="1" applyFill="1" applyBorder="1"/>
    <xf numFmtId="0" fontId="12" fillId="2" borderId="20" xfId="1" applyFont="1" applyFill="1" applyBorder="1"/>
    <xf numFmtId="0" fontId="12" fillId="2" borderId="15" xfId="1" applyFont="1" applyFill="1" applyBorder="1"/>
    <xf numFmtId="1" fontId="12" fillId="2" borderId="0" xfId="1" applyNumberFormat="1" applyFont="1" applyFill="1"/>
    <xf numFmtId="0" fontId="12" fillId="13" borderId="17" xfId="1" applyFont="1" applyFill="1" applyBorder="1"/>
    <xf numFmtId="46" fontId="12" fillId="13" borderId="7" xfId="1" applyNumberFormat="1" applyFont="1" applyFill="1" applyBorder="1"/>
    <xf numFmtId="1" fontId="12" fillId="13" borderId="7" xfId="1" applyNumberFormat="1" applyFont="1" applyFill="1" applyBorder="1"/>
    <xf numFmtId="172" fontId="12" fillId="13" borderId="7" xfId="1" applyNumberFormat="1" applyFont="1" applyFill="1" applyBorder="1"/>
    <xf numFmtId="0" fontId="12" fillId="13" borderId="18" xfId="1" applyFont="1" applyFill="1" applyBorder="1" applyAlignment="1">
      <alignment horizontal="center" wrapText="1"/>
    </xf>
    <xf numFmtId="0" fontId="12" fillId="13" borderId="19" xfId="1" applyFont="1" applyFill="1" applyBorder="1"/>
    <xf numFmtId="46" fontId="12" fillId="13" borderId="0" xfId="1" applyNumberFormat="1" applyFont="1" applyFill="1"/>
    <xf numFmtId="1" fontId="12" fillId="13" borderId="0" xfId="1" applyNumberFormat="1" applyFont="1" applyFill="1"/>
    <xf numFmtId="172" fontId="12" fillId="13" borderId="0" xfId="1" applyNumberFormat="1" applyFont="1" applyFill="1"/>
    <xf numFmtId="0" fontId="12" fillId="13" borderId="8" xfId="1" applyFont="1" applyFill="1" applyBorder="1" applyAlignment="1">
      <alignment horizontal="center" wrapText="1"/>
    </xf>
    <xf numFmtId="0" fontId="12" fillId="13" borderId="9" xfId="1" applyFont="1" applyFill="1" applyBorder="1"/>
    <xf numFmtId="46" fontId="12" fillId="13" borderId="13" xfId="1" applyNumberFormat="1" applyFont="1" applyFill="1" applyBorder="1"/>
    <xf numFmtId="1" fontId="12" fillId="13" borderId="13" xfId="1" applyNumberFormat="1" applyFont="1" applyFill="1" applyBorder="1"/>
    <xf numFmtId="172" fontId="12" fillId="13" borderId="13" xfId="1" applyNumberFormat="1" applyFont="1" applyFill="1" applyBorder="1"/>
    <xf numFmtId="0" fontId="12" fillId="13" borderId="10" xfId="1" applyFont="1" applyFill="1" applyBorder="1" applyAlignment="1">
      <alignment horizontal="center" wrapText="1"/>
    </xf>
    <xf numFmtId="0" fontId="12" fillId="13" borderId="13" xfId="1" applyFont="1" applyFill="1" applyBorder="1" applyAlignment="1">
      <alignment wrapText="1"/>
    </xf>
    <xf numFmtId="49" fontId="12" fillId="13" borderId="10" xfId="1" applyNumberFormat="1" applyFont="1" applyFill="1" applyBorder="1" applyAlignment="1">
      <alignment horizontal="center" vertical="center"/>
    </xf>
    <xf numFmtId="46" fontId="12" fillId="0" borderId="1" xfId="1" applyNumberFormat="1" applyFont="1" applyBorder="1"/>
    <xf numFmtId="1" fontId="25" fillId="12" borderId="4" xfId="1" applyNumberFormat="1" applyFont="1" applyFill="1" applyBorder="1" applyAlignment="1" applyProtection="1">
      <alignment horizontal="center"/>
      <protection locked="0"/>
    </xf>
    <xf numFmtId="172" fontId="12" fillId="0" borderId="1" xfId="1" applyNumberFormat="1" applyFont="1" applyBorder="1"/>
    <xf numFmtId="0" fontId="12" fillId="0" borderId="12" xfId="1" applyFont="1" applyBorder="1" applyAlignment="1">
      <alignment horizontal="center" wrapText="1"/>
    </xf>
    <xf numFmtId="1" fontId="25" fillId="12" borderId="1" xfId="1" applyNumberFormat="1" applyFont="1" applyFill="1" applyBorder="1" applyAlignment="1" applyProtection="1">
      <alignment horizontal="center"/>
      <protection locked="0"/>
    </xf>
    <xf numFmtId="0" fontId="12" fillId="0" borderId="1" xfId="1" applyFont="1" applyBorder="1" applyAlignment="1">
      <alignment horizontal="center" wrapText="1"/>
    </xf>
    <xf numFmtId="0" fontId="12" fillId="0" borderId="10" xfId="1" applyFont="1" applyBorder="1" applyAlignment="1">
      <alignment horizontal="left" indent="1"/>
    </xf>
    <xf numFmtId="0" fontId="12" fillId="0" borderId="9" xfId="1" applyFont="1" applyBorder="1" applyAlignment="1">
      <alignment horizontal="left" indent="1"/>
    </xf>
    <xf numFmtId="49" fontId="12" fillId="13" borderId="1" xfId="1" applyNumberFormat="1" applyFont="1" applyFill="1" applyBorder="1" applyAlignment="1">
      <alignment horizontal="center" vertical="center"/>
    </xf>
    <xf numFmtId="0" fontId="12" fillId="0" borderId="13" xfId="1" applyFont="1" applyBorder="1" applyAlignment="1">
      <alignment horizontal="left" indent="1"/>
    </xf>
    <xf numFmtId="46" fontId="12" fillId="0" borderId="4" xfId="1" applyNumberFormat="1" applyFont="1" applyBorder="1"/>
    <xf numFmtId="172" fontId="12" fillId="0" borderId="4" xfId="1" applyNumberFormat="1" applyFont="1" applyBorder="1"/>
    <xf numFmtId="0" fontId="12" fillId="0" borderId="4" xfId="1" applyFont="1" applyBorder="1" applyAlignment="1">
      <alignment horizontal="center" wrapText="1"/>
    </xf>
    <xf numFmtId="0" fontId="12" fillId="0" borderId="18" xfId="1" applyFont="1" applyBorder="1" applyAlignment="1">
      <alignment horizontal="left" indent="1"/>
    </xf>
    <xf numFmtId="0" fontId="12" fillId="0" borderId="7" xfId="1" applyFont="1" applyBorder="1" applyAlignment="1">
      <alignment horizontal="left" indent="1"/>
    </xf>
    <xf numFmtId="46" fontId="12" fillId="15" borderId="9" xfId="1" applyNumberFormat="1" applyFont="1" applyFill="1" applyBorder="1"/>
    <xf numFmtId="46" fontId="12" fillId="15" borderId="13" xfId="1" applyNumberFormat="1" applyFont="1" applyFill="1" applyBorder="1"/>
    <xf numFmtId="169" fontId="12" fillId="15" borderId="13" xfId="1" applyNumberFormat="1" applyFont="1" applyFill="1" applyBorder="1" applyProtection="1">
      <protection locked="0"/>
    </xf>
    <xf numFmtId="172" fontId="12" fillId="15" borderId="13" xfId="1" applyNumberFormat="1" applyFont="1" applyFill="1" applyBorder="1"/>
    <xf numFmtId="0" fontId="12" fillId="15" borderId="10" xfId="1" applyFont="1" applyFill="1" applyBorder="1" applyAlignment="1">
      <alignment horizontal="center" wrapText="1"/>
    </xf>
    <xf numFmtId="0" fontId="14" fillId="15" borderId="13" xfId="1" applyFont="1" applyFill="1" applyBorder="1" applyAlignment="1">
      <alignment horizontal="left" vertical="center" indent="1"/>
    </xf>
    <xf numFmtId="49" fontId="14" fillId="13" borderId="1" xfId="1" applyNumberFormat="1" applyFont="1" applyFill="1" applyBorder="1" applyAlignment="1">
      <alignment horizontal="center" vertical="center"/>
    </xf>
    <xf numFmtId="46" fontId="12" fillId="0" borderId="12" xfId="1" applyNumberFormat="1" applyFont="1" applyBorder="1"/>
    <xf numFmtId="172" fontId="12" fillId="0" borderId="12" xfId="1" applyNumberFormat="1" applyFont="1" applyBorder="1"/>
    <xf numFmtId="1" fontId="25" fillId="12" borderId="12" xfId="1" applyNumberFormat="1" applyFont="1" applyFill="1" applyBorder="1" applyAlignment="1" applyProtection="1">
      <alignment horizontal="center"/>
      <protection locked="0"/>
    </xf>
    <xf numFmtId="0" fontId="12" fillId="0" borderId="15" xfId="1" applyFont="1" applyBorder="1" applyAlignment="1">
      <alignment horizontal="left" wrapText="1" indent="1"/>
    </xf>
    <xf numFmtId="0" fontId="12" fillId="0" borderId="20" xfId="1" applyFont="1" applyBorder="1" applyAlignment="1">
      <alignment horizontal="left" wrapText="1" indent="1"/>
    </xf>
    <xf numFmtId="0" fontId="12" fillId="0" borderId="10" xfId="1" applyFont="1" applyBorder="1" applyAlignment="1">
      <alignment horizontal="left" wrapText="1" indent="1"/>
    </xf>
    <xf numFmtId="0" fontId="12" fillId="0" borderId="13" xfId="1" applyFont="1" applyBorder="1" applyAlignment="1">
      <alignment horizontal="left" wrapText="1" indent="1"/>
    </xf>
    <xf numFmtId="1" fontId="11" fillId="0" borderId="4" xfId="1" applyNumberFormat="1" applyFont="1" applyBorder="1" applyAlignment="1">
      <alignment horizontal="center"/>
    </xf>
    <xf numFmtId="0" fontId="12" fillId="0" borderId="18" xfId="1" applyFont="1" applyBorder="1" applyAlignment="1">
      <alignment horizontal="left" wrapText="1" indent="1"/>
    </xf>
    <xf numFmtId="0" fontId="12" fillId="0" borderId="7" xfId="1" applyFont="1" applyBorder="1" applyAlignment="1">
      <alignment horizontal="left" wrapText="1" indent="1"/>
    </xf>
    <xf numFmtId="0" fontId="1" fillId="15" borderId="9" xfId="1" applyFill="1" applyBorder="1" applyAlignment="1">
      <alignment horizontal="center" vertical="center"/>
    </xf>
    <xf numFmtId="0" fontId="12" fillId="15" borderId="13" xfId="1" applyFont="1" applyFill="1" applyBorder="1" applyAlignment="1">
      <alignment horizontal="center"/>
    </xf>
    <xf numFmtId="0" fontId="11" fillId="15" borderId="13" xfId="1" applyFont="1" applyFill="1" applyBorder="1" applyAlignment="1">
      <alignment horizontal="center" vertical="center" wrapText="1"/>
    </xf>
    <xf numFmtId="172" fontId="12" fillId="15" borderId="13" xfId="1" applyNumberFormat="1" applyFont="1" applyFill="1" applyBorder="1" applyAlignment="1">
      <alignment horizontal="center"/>
    </xf>
    <xf numFmtId="172" fontId="12" fillId="15" borderId="10" xfId="1" applyNumberFormat="1" applyFont="1" applyFill="1" applyBorder="1" applyAlignment="1">
      <alignment horizontal="center"/>
    </xf>
    <xf numFmtId="0" fontId="12" fillId="13" borderId="12" xfId="1" applyFont="1" applyFill="1" applyBorder="1" applyAlignment="1">
      <alignment horizontal="center"/>
    </xf>
    <xf numFmtId="0" fontId="11" fillId="13" borderId="12" xfId="1" applyFont="1" applyFill="1" applyBorder="1" applyAlignment="1">
      <alignment horizontal="center" vertical="center" wrapText="1"/>
    </xf>
    <xf numFmtId="172" fontId="12" fillId="13" borderId="12" xfId="1" applyNumberFormat="1" applyFont="1" applyFill="1" applyBorder="1" applyAlignment="1">
      <alignment horizontal="center"/>
    </xf>
    <xf numFmtId="172" fontId="12" fillId="13" borderId="1" xfId="1" applyNumberFormat="1" applyFont="1" applyFill="1" applyBorder="1" applyAlignment="1">
      <alignment horizontal="center"/>
    </xf>
    <xf numFmtId="0" fontId="12" fillId="13" borderId="1" xfId="1" applyFont="1" applyFill="1" applyBorder="1" applyAlignment="1">
      <alignment horizontal="center" vertical="center"/>
    </xf>
    <xf numFmtId="49" fontId="12" fillId="13" borderId="1" xfId="1" applyNumberFormat="1" applyFont="1" applyFill="1" applyBorder="1" applyAlignment="1">
      <alignment horizontal="center" vertical="center" wrapText="1"/>
    </xf>
    <xf numFmtId="172" fontId="12" fillId="13" borderId="1" xfId="1" applyNumberFormat="1" applyFont="1" applyFill="1" applyBorder="1" applyAlignment="1">
      <alignment horizontal="center" vertical="center" wrapText="1"/>
    </xf>
    <xf numFmtId="0" fontId="12" fillId="13" borderId="1" xfId="1" applyFont="1" applyFill="1" applyBorder="1" applyAlignment="1">
      <alignment horizontal="center" vertical="center" wrapText="1"/>
    </xf>
    <xf numFmtId="0" fontId="12" fillId="9" borderId="17" xfId="1" applyFont="1" applyFill="1" applyBorder="1"/>
    <xf numFmtId="0" fontId="12" fillId="9" borderId="7" xfId="1" applyFont="1" applyFill="1" applyBorder="1"/>
    <xf numFmtId="1" fontId="14" fillId="14" borderId="21" xfId="1" applyNumberFormat="1" applyFont="1" applyFill="1" applyBorder="1" applyAlignment="1">
      <alignment horizontal="center" vertical="center"/>
    </xf>
    <xf numFmtId="0" fontId="12" fillId="9" borderId="18" xfId="1" applyFont="1" applyFill="1" applyBorder="1"/>
    <xf numFmtId="0" fontId="26" fillId="9" borderId="7" xfId="1" applyFont="1" applyFill="1" applyBorder="1"/>
    <xf numFmtId="0" fontId="26" fillId="9" borderId="18" xfId="1" applyFont="1" applyFill="1" applyBorder="1"/>
    <xf numFmtId="0" fontId="12" fillId="9" borderId="7" xfId="1" applyFont="1" applyFill="1" applyBorder="1" applyAlignment="1">
      <alignment horizontal="left" indent="1"/>
    </xf>
    <xf numFmtId="0" fontId="12" fillId="9" borderId="18" xfId="1" applyFont="1" applyFill="1" applyBorder="1" applyAlignment="1">
      <alignment horizontal="center" vertical="center"/>
    </xf>
    <xf numFmtId="0" fontId="12" fillId="9" borderId="19" xfId="1" applyFont="1" applyFill="1" applyBorder="1"/>
    <xf numFmtId="0" fontId="12" fillId="9" borderId="0" xfId="1" applyFont="1" applyFill="1"/>
    <xf numFmtId="0" fontId="26" fillId="9" borderId="0" xfId="1" applyFont="1" applyFill="1"/>
    <xf numFmtId="178" fontId="26" fillId="9" borderId="0" xfId="1" applyNumberFormat="1" applyFont="1" applyFill="1" applyAlignment="1">
      <alignment horizontal="center"/>
    </xf>
    <xf numFmtId="178" fontId="26" fillId="9" borderId="8" xfId="1" applyNumberFormat="1" applyFont="1" applyFill="1" applyBorder="1" applyAlignment="1">
      <alignment horizontal="center"/>
    </xf>
    <xf numFmtId="0" fontId="12" fillId="9" borderId="0" xfId="1" applyFont="1" applyFill="1" applyAlignment="1">
      <alignment horizontal="left" indent="1"/>
    </xf>
    <xf numFmtId="0" fontId="12" fillId="9" borderId="8" xfId="1" applyFont="1" applyFill="1" applyBorder="1" applyAlignment="1">
      <alignment horizontal="center" vertical="center"/>
    </xf>
    <xf numFmtId="0" fontId="12" fillId="9" borderId="9" xfId="1" applyFont="1" applyFill="1" applyBorder="1" applyAlignment="1">
      <alignment wrapText="1"/>
    </xf>
    <xf numFmtId="0" fontId="12" fillId="9" borderId="13" xfId="1" applyFont="1" applyFill="1" applyBorder="1" applyAlignment="1">
      <alignment horizontal="center" wrapText="1"/>
    </xf>
    <xf numFmtId="0" fontId="12" fillId="9" borderId="13" xfId="1" applyFont="1" applyFill="1" applyBorder="1"/>
    <xf numFmtId="172" fontId="12" fillId="9" borderId="13" xfId="1" applyNumberFormat="1" applyFont="1" applyFill="1" applyBorder="1" applyAlignment="1">
      <alignment horizontal="center"/>
    </xf>
    <xf numFmtId="0" fontId="12" fillId="9" borderId="10" xfId="1" applyFont="1" applyFill="1" applyBorder="1"/>
    <xf numFmtId="0" fontId="12" fillId="2" borderId="19" xfId="1" applyFont="1" applyFill="1" applyBorder="1"/>
    <xf numFmtId="0" fontId="12" fillId="2" borderId="0" xfId="1" quotePrefix="1" applyFont="1" applyFill="1" applyAlignment="1">
      <alignment horizontal="left"/>
    </xf>
    <xf numFmtId="0" fontId="14" fillId="9" borderId="0" xfId="1" applyFont="1" applyFill="1" applyAlignment="1">
      <alignment horizontal="left" indent="1"/>
    </xf>
    <xf numFmtId="0" fontId="12" fillId="2" borderId="14" xfId="1" applyFont="1" applyFill="1" applyBorder="1"/>
    <xf numFmtId="0" fontId="12" fillId="2" borderId="20" xfId="1" quotePrefix="1" applyFont="1" applyFill="1" applyBorder="1" applyAlignment="1">
      <alignment horizontal="left"/>
    </xf>
    <xf numFmtId="44" fontId="25" fillId="0" borderId="0" xfId="1" applyNumberFormat="1" applyFont="1" applyAlignment="1">
      <alignment horizontal="center"/>
    </xf>
    <xf numFmtId="0" fontId="27" fillId="16" borderId="17" xfId="1" applyFont="1" applyFill="1" applyBorder="1"/>
    <xf numFmtId="0" fontId="27" fillId="16" borderId="7" xfId="1" applyFont="1" applyFill="1" applyBorder="1"/>
    <xf numFmtId="180" fontId="27" fillId="16" borderId="7" xfId="1" applyNumberFormat="1" applyFont="1" applyFill="1" applyBorder="1" applyAlignment="1">
      <alignment horizontal="center"/>
    </xf>
    <xf numFmtId="44" fontId="25" fillId="16" borderId="18" xfId="1" applyNumberFormat="1" applyFont="1" applyFill="1" applyBorder="1" applyAlignment="1">
      <alignment horizontal="center"/>
    </xf>
    <xf numFmtId="0" fontId="25" fillId="16" borderId="17" xfId="1" applyFont="1" applyFill="1" applyBorder="1" applyAlignment="1">
      <alignment horizontal="left" indent="1"/>
    </xf>
    <xf numFmtId="0" fontId="25" fillId="16" borderId="7" xfId="1" applyFont="1" applyFill="1" applyBorder="1" applyAlignment="1">
      <alignment horizontal="left" indent="1"/>
    </xf>
    <xf numFmtId="0" fontId="27" fillId="16" borderId="18" xfId="1" applyFont="1" applyFill="1" applyBorder="1" applyAlignment="1">
      <alignment horizontal="center" vertical="center"/>
    </xf>
    <xf numFmtId="0" fontId="27" fillId="16" borderId="14" xfId="1" applyFont="1" applyFill="1" applyBorder="1"/>
    <xf numFmtId="0" fontId="25" fillId="16" borderId="20" xfId="1" applyFont="1" applyFill="1" applyBorder="1" applyAlignment="1">
      <alignment horizontal="center"/>
    </xf>
    <xf numFmtId="44" fontId="25" fillId="16" borderId="15" xfId="1" applyNumberFormat="1" applyFont="1" applyFill="1" applyBorder="1" applyAlignment="1">
      <alignment horizontal="center"/>
    </xf>
    <xf numFmtId="0" fontId="30" fillId="16" borderId="14" xfId="1" applyFont="1" applyFill="1" applyBorder="1"/>
    <xf numFmtId="0" fontId="30" fillId="16" borderId="20" xfId="1" applyFont="1" applyFill="1" applyBorder="1"/>
    <xf numFmtId="0" fontId="27" fillId="16" borderId="15" xfId="1" applyFont="1" applyFill="1" applyBorder="1" applyAlignment="1">
      <alignment horizontal="center" vertical="center"/>
    </xf>
    <xf numFmtId="0" fontId="12" fillId="0" borderId="0" xfId="1" applyFont="1" applyAlignment="1">
      <alignment horizontal="center"/>
    </xf>
    <xf numFmtId="46" fontId="12" fillId="13" borderId="20" xfId="1" applyNumberFormat="1" applyFont="1" applyFill="1" applyBorder="1"/>
    <xf numFmtId="0" fontId="12" fillId="13" borderId="9" xfId="1" applyFont="1" applyFill="1" applyBorder="1" applyAlignment="1">
      <alignment horizontal="left" wrapText="1" indent="1"/>
    </xf>
    <xf numFmtId="0" fontId="12" fillId="13" borderId="13" xfId="1" applyFont="1" applyFill="1" applyBorder="1" applyAlignment="1">
      <alignment horizontal="left" wrapText="1" indent="1"/>
    </xf>
    <xf numFmtId="0" fontId="12" fillId="13" borderId="10" xfId="1" applyFont="1" applyFill="1" applyBorder="1" applyAlignment="1">
      <alignment horizontal="center"/>
    </xf>
    <xf numFmtId="46" fontId="12" fillId="0" borderId="9" xfId="1" applyNumberFormat="1" applyFont="1" applyBorder="1"/>
    <xf numFmtId="172" fontId="12" fillId="0" borderId="10" xfId="1" applyNumberFormat="1" applyFont="1" applyBorder="1" applyAlignment="1">
      <alignment horizontal="center"/>
    </xf>
    <xf numFmtId="0" fontId="12" fillId="0" borderId="15" xfId="1" applyFont="1" applyBorder="1" applyAlignment="1">
      <alignment horizontal="left" indent="1"/>
    </xf>
    <xf numFmtId="49" fontId="12" fillId="13" borderId="12" xfId="1" applyNumberFormat="1" applyFont="1" applyFill="1" applyBorder="1" applyAlignment="1">
      <alignment horizontal="center"/>
    </xf>
    <xf numFmtId="49" fontId="12" fillId="13" borderId="1" xfId="1" applyNumberFormat="1" applyFont="1" applyFill="1" applyBorder="1" applyAlignment="1">
      <alignment horizontal="center"/>
    </xf>
    <xf numFmtId="169" fontId="25" fillId="15" borderId="13" xfId="1" applyNumberFormat="1" applyFont="1" applyFill="1" applyBorder="1" applyProtection="1">
      <protection locked="0"/>
    </xf>
    <xf numFmtId="0" fontId="14" fillId="15" borderId="10" xfId="1" applyFont="1" applyFill="1" applyBorder="1" applyAlignment="1">
      <alignment horizontal="left" wrapText="1" indent="1"/>
    </xf>
    <xf numFmtId="49" fontId="14" fillId="13" borderId="1" xfId="1" applyNumberFormat="1" applyFont="1" applyFill="1" applyBorder="1" applyAlignment="1">
      <alignment horizontal="center"/>
    </xf>
    <xf numFmtId="46" fontId="12" fillId="13" borderId="9" xfId="1" applyNumberFormat="1" applyFont="1" applyFill="1" applyBorder="1"/>
    <xf numFmtId="169" fontId="12" fillId="13" borderId="1" xfId="1" applyNumberFormat="1" applyFont="1" applyFill="1" applyBorder="1" applyProtection="1">
      <protection locked="0"/>
    </xf>
    <xf numFmtId="169" fontId="12" fillId="13" borderId="13" xfId="1" applyNumberFormat="1" applyFont="1" applyFill="1" applyBorder="1" applyProtection="1">
      <protection locked="0"/>
    </xf>
    <xf numFmtId="0" fontId="14" fillId="13" borderId="10" xfId="1" applyFont="1" applyFill="1" applyBorder="1" applyAlignment="1">
      <alignment horizontal="left" vertical="center" indent="1"/>
    </xf>
    <xf numFmtId="0" fontId="1" fillId="13" borderId="1" xfId="1" applyFill="1" applyBorder="1" applyAlignment="1">
      <alignment horizontal="center" vertical="center"/>
    </xf>
    <xf numFmtId="0" fontId="12" fillId="13" borderId="9" xfId="1" applyFont="1" applyFill="1" applyBorder="1" applyAlignment="1">
      <alignment horizontal="center"/>
    </xf>
    <xf numFmtId="0" fontId="11" fillId="13" borderId="1" xfId="1" applyFont="1" applyFill="1" applyBorder="1" applyAlignment="1">
      <alignment horizontal="center" vertical="center" wrapText="1"/>
    </xf>
    <xf numFmtId="172" fontId="12" fillId="13" borderId="10" xfId="1" applyNumberFormat="1" applyFont="1" applyFill="1" applyBorder="1" applyAlignment="1">
      <alignment horizontal="center"/>
    </xf>
    <xf numFmtId="0" fontId="7" fillId="13" borderId="10" xfId="1" applyFont="1" applyFill="1" applyBorder="1" applyAlignment="1">
      <alignment horizontal="left" vertical="center" indent="1"/>
    </xf>
    <xf numFmtId="0" fontId="7" fillId="13" borderId="13" xfId="1" applyFont="1" applyFill="1" applyBorder="1" applyAlignment="1">
      <alignment horizontal="left" vertical="center" indent="1"/>
    </xf>
    <xf numFmtId="0" fontId="12" fillId="13" borderId="9" xfId="1" applyFont="1" applyFill="1" applyBorder="1" applyAlignment="1">
      <alignment horizontal="center" vertical="center"/>
    </xf>
    <xf numFmtId="172" fontId="12" fillId="13" borderId="10" xfId="1" applyNumberFormat="1" applyFont="1" applyFill="1" applyBorder="1" applyAlignment="1">
      <alignment horizontal="center" vertical="center" wrapText="1"/>
    </xf>
    <xf numFmtId="1" fontId="14" fillId="14" borderId="7" xfId="1" applyNumberFormat="1" applyFont="1" applyFill="1" applyBorder="1" applyAlignment="1">
      <alignment horizontal="center" vertical="center"/>
    </xf>
    <xf numFmtId="1" fontId="14" fillId="9" borderId="7" xfId="1" applyNumberFormat="1" applyFont="1" applyFill="1" applyBorder="1" applyAlignment="1">
      <alignment horizontal="center" vertical="center"/>
    </xf>
    <xf numFmtId="0" fontId="12" fillId="9" borderId="17" xfId="1" applyFont="1" applyFill="1" applyBorder="1" applyAlignment="1">
      <alignment horizontal="left" indent="1"/>
    </xf>
    <xf numFmtId="0" fontId="12" fillId="9" borderId="18" xfId="1" applyFont="1" applyFill="1" applyBorder="1" applyAlignment="1">
      <alignment horizontal="center"/>
    </xf>
    <xf numFmtId="1" fontId="14" fillId="9" borderId="0" xfId="1" applyNumberFormat="1" applyFont="1" applyFill="1" applyAlignment="1">
      <alignment horizontal="center" vertical="center"/>
    </xf>
    <xf numFmtId="0" fontId="12" fillId="9" borderId="8" xfId="1" applyFont="1" applyFill="1" applyBorder="1"/>
    <xf numFmtId="0" fontId="12" fillId="9" borderId="19" xfId="1" applyFont="1" applyFill="1" applyBorder="1" applyAlignment="1">
      <alignment horizontal="left" indent="1"/>
    </xf>
    <xf numFmtId="0" fontId="12" fillId="9" borderId="8" xfId="1" applyFont="1" applyFill="1" applyBorder="1" applyAlignment="1">
      <alignment horizontal="center"/>
    </xf>
    <xf numFmtId="0" fontId="31" fillId="9" borderId="0" xfId="1" applyFont="1" applyFill="1"/>
    <xf numFmtId="0" fontId="26" fillId="9" borderId="19" xfId="1" applyFont="1" applyFill="1" applyBorder="1"/>
    <xf numFmtId="0" fontId="26" fillId="9" borderId="14" xfId="1" applyFont="1" applyFill="1" applyBorder="1"/>
    <xf numFmtId="0" fontId="26" fillId="9" borderId="20" xfId="1" applyFont="1" applyFill="1" applyBorder="1"/>
    <xf numFmtId="0" fontId="12" fillId="2" borderId="17" xfId="1" applyFont="1" applyFill="1" applyBorder="1"/>
    <xf numFmtId="0" fontId="12" fillId="2" borderId="7" xfId="1" quotePrefix="1" applyFont="1" applyFill="1" applyBorder="1" applyAlignment="1">
      <alignment horizontal="left"/>
    </xf>
    <xf numFmtId="0" fontId="14" fillId="9" borderId="19" xfId="1" applyFont="1" applyFill="1" applyBorder="1" applyAlignment="1">
      <alignment horizontal="left" indent="1"/>
    </xf>
    <xf numFmtId="0" fontId="14" fillId="9" borderId="14" xfId="1" applyFont="1" applyFill="1" applyBorder="1" applyAlignment="1">
      <alignment horizontal="left" indent="1"/>
    </xf>
    <xf numFmtId="0" fontId="12" fillId="9" borderId="20" xfId="1" applyFont="1" applyFill="1" applyBorder="1" applyAlignment="1">
      <alignment horizontal="left" indent="1"/>
    </xf>
    <xf numFmtId="0" fontId="12" fillId="9" borderId="15" xfId="1" applyFont="1" applyFill="1" applyBorder="1" applyAlignment="1">
      <alignment horizontal="center"/>
    </xf>
    <xf numFmtId="0" fontId="27" fillId="0" borderId="0" xfId="1" applyFont="1"/>
    <xf numFmtId="0" fontId="25" fillId="16" borderId="19" xfId="1" applyFont="1" applyFill="1" applyBorder="1" applyAlignment="1">
      <alignment horizontal="left" indent="1"/>
    </xf>
    <xf numFmtId="0" fontId="25" fillId="16" borderId="0" xfId="1" applyFont="1" applyFill="1" applyAlignment="1">
      <alignment horizontal="left" indent="1"/>
    </xf>
    <xf numFmtId="0" fontId="27" fillId="16" borderId="8" xfId="1" applyFont="1" applyFill="1" applyBorder="1" applyAlignment="1">
      <alignment horizontal="center"/>
    </xf>
    <xf numFmtId="0" fontId="32" fillId="16" borderId="20" xfId="1" applyFont="1" applyFill="1" applyBorder="1" applyAlignment="1">
      <alignment horizontal="center"/>
    </xf>
    <xf numFmtId="0" fontId="27" fillId="16" borderId="15" xfId="1" applyFont="1" applyFill="1" applyBorder="1" applyAlignment="1">
      <alignment horizontal="center"/>
    </xf>
    <xf numFmtId="0" fontId="12" fillId="0" borderId="8" xfId="1" applyFont="1" applyBorder="1"/>
    <xf numFmtId="0" fontId="12" fillId="13" borderId="0" xfId="1" applyFont="1" applyFill="1"/>
    <xf numFmtId="0" fontId="12" fillId="13" borderId="9" xfId="1" applyFont="1" applyFill="1" applyBorder="1" applyAlignment="1">
      <alignment wrapText="1"/>
    </xf>
    <xf numFmtId="46" fontId="12" fillId="0" borderId="10" xfId="1" applyNumberFormat="1" applyFont="1" applyBorder="1"/>
    <xf numFmtId="172" fontId="12" fillId="0" borderId="10" xfId="1" applyNumberFormat="1" applyFont="1" applyBorder="1"/>
    <xf numFmtId="46" fontId="12" fillId="0" borderId="18" xfId="1" applyNumberFormat="1" applyFont="1" applyBorder="1"/>
    <xf numFmtId="46" fontId="12" fillId="0" borderId="17" xfId="1" applyNumberFormat="1" applyFont="1" applyBorder="1"/>
    <xf numFmtId="172" fontId="12" fillId="0" borderId="18" xfId="1" applyNumberFormat="1" applyFont="1" applyBorder="1"/>
    <xf numFmtId="49" fontId="12" fillId="13" borderId="4" xfId="1" applyNumberFormat="1" applyFont="1" applyFill="1" applyBorder="1" applyAlignment="1">
      <alignment horizontal="center"/>
    </xf>
    <xf numFmtId="0" fontId="12" fillId="0" borderId="13" xfId="1" applyFont="1" applyBorder="1"/>
    <xf numFmtId="0" fontId="14" fillId="13" borderId="13" xfId="1" applyFont="1" applyFill="1" applyBorder="1" applyAlignment="1">
      <alignment wrapText="1"/>
    </xf>
    <xf numFmtId="0" fontId="14" fillId="13" borderId="13" xfId="1" applyFont="1" applyFill="1" applyBorder="1" applyAlignment="1">
      <alignment horizontal="left" vertical="center" indent="1"/>
    </xf>
    <xf numFmtId="49" fontId="14" fillId="13" borderId="10" xfId="1" applyNumberFormat="1" applyFont="1" applyFill="1" applyBorder="1" applyAlignment="1">
      <alignment horizontal="center"/>
    </xf>
    <xf numFmtId="46" fontId="12" fillId="0" borderId="15" xfId="1" applyNumberFormat="1" applyFont="1" applyBorder="1"/>
    <xf numFmtId="46" fontId="12" fillId="0" borderId="14" xfId="1" applyNumberFormat="1" applyFont="1" applyBorder="1"/>
    <xf numFmtId="172" fontId="12" fillId="0" borderId="15" xfId="1" applyNumberFormat="1" applyFont="1" applyBorder="1"/>
    <xf numFmtId="0" fontId="4" fillId="13" borderId="13" xfId="1" applyFont="1" applyFill="1" applyBorder="1" applyAlignment="1">
      <alignment horizontal="left" vertical="center" indent="1"/>
    </xf>
    <xf numFmtId="0" fontId="12" fillId="13" borderId="14" xfId="1" applyFont="1" applyFill="1" applyBorder="1" applyAlignment="1">
      <alignment horizontal="center"/>
    </xf>
    <xf numFmtId="172" fontId="12" fillId="13" borderId="15" xfId="1" applyNumberFormat="1" applyFont="1" applyFill="1" applyBorder="1" applyAlignment="1">
      <alignment horizontal="center"/>
    </xf>
    <xf numFmtId="1" fontId="14" fillId="14" borderId="0" xfId="1" applyNumberFormat="1" applyFont="1" applyFill="1" applyAlignment="1">
      <alignment horizontal="center" vertical="center"/>
    </xf>
    <xf numFmtId="0" fontId="33" fillId="9" borderId="0" xfId="1" applyFont="1" applyFill="1"/>
    <xf numFmtId="178" fontId="33" fillId="9" borderId="0" xfId="1" applyNumberFormat="1" applyFont="1" applyFill="1" applyAlignment="1">
      <alignment horizontal="center"/>
    </xf>
    <xf numFmtId="178" fontId="33" fillId="9" borderId="8" xfId="1" applyNumberFormat="1" applyFont="1" applyFill="1" applyBorder="1" applyAlignment="1">
      <alignment horizontal="center"/>
    </xf>
    <xf numFmtId="0" fontId="12" fillId="9" borderId="14" xfId="1" applyFont="1" applyFill="1" applyBorder="1"/>
    <xf numFmtId="0" fontId="27" fillId="0" borderId="8" xfId="1" applyFont="1" applyBorder="1"/>
    <xf numFmtId="0" fontId="27" fillId="16" borderId="0" xfId="1" applyFont="1" applyFill="1"/>
    <xf numFmtId="180" fontId="27" fillId="16" borderId="0" xfId="1" applyNumberFormat="1" applyFont="1" applyFill="1" applyAlignment="1">
      <alignment horizontal="center"/>
    </xf>
    <xf numFmtId="44" fontId="25" fillId="16" borderId="8" xfId="1" applyNumberFormat="1" applyFont="1" applyFill="1" applyBorder="1" applyAlignment="1">
      <alignment horizontal="center"/>
    </xf>
    <xf numFmtId="0" fontId="27" fillId="16" borderId="19" xfId="1" applyFont="1" applyFill="1" applyBorder="1"/>
    <xf numFmtId="0" fontId="27" fillId="16" borderId="20" xfId="1" applyFont="1" applyFill="1" applyBorder="1"/>
    <xf numFmtId="1" fontId="12" fillId="2" borderId="7" xfId="1" applyNumberFormat="1" applyFont="1" applyFill="1" applyBorder="1"/>
    <xf numFmtId="49" fontId="12" fillId="13" borderId="10" xfId="1" applyNumberFormat="1" applyFont="1" applyFill="1" applyBorder="1" applyAlignment="1">
      <alignment horizontal="center"/>
    </xf>
    <xf numFmtId="1" fontId="25" fillId="12" borderId="1" xfId="1" applyNumberFormat="1" applyFont="1" applyFill="1" applyBorder="1" applyAlignment="1">
      <alignment horizontal="center"/>
    </xf>
    <xf numFmtId="1" fontId="25" fillId="12" borderId="4" xfId="1" applyNumberFormat="1" applyFont="1" applyFill="1" applyBorder="1" applyAlignment="1">
      <alignment horizontal="center"/>
    </xf>
    <xf numFmtId="169" fontId="12" fillId="15" borderId="13" xfId="1" applyNumberFormat="1" applyFont="1" applyFill="1" applyBorder="1"/>
    <xf numFmtId="0" fontId="4" fillId="15" borderId="13" xfId="1" applyFont="1" applyFill="1" applyBorder="1" applyAlignment="1">
      <alignment horizontal="left" vertical="center" indent="1"/>
    </xf>
    <xf numFmtId="0" fontId="14" fillId="15" borderId="10" xfId="1" applyFont="1" applyFill="1" applyBorder="1" applyAlignment="1">
      <alignment horizontal="left" vertical="center" indent="1"/>
    </xf>
    <xf numFmtId="1" fontId="25" fillId="12" borderId="12" xfId="1" applyNumberFormat="1" applyFont="1" applyFill="1" applyBorder="1" applyAlignment="1">
      <alignment horizontal="center"/>
    </xf>
    <xf numFmtId="0" fontId="12" fillId="0" borderId="15" xfId="1" applyFont="1" applyBorder="1" applyAlignment="1">
      <alignment horizontal="center" wrapText="1"/>
    </xf>
    <xf numFmtId="169" fontId="12" fillId="13" borderId="13" xfId="1" applyNumberFormat="1" applyFont="1" applyFill="1" applyBorder="1"/>
    <xf numFmtId="0" fontId="7" fillId="13" borderId="4" xfId="1" applyFont="1" applyFill="1" applyBorder="1" applyAlignment="1">
      <alignment vertical="center"/>
    </xf>
    <xf numFmtId="0" fontId="14" fillId="13" borderId="12" xfId="1" applyFont="1" applyFill="1" applyBorder="1" applyAlignment="1">
      <alignment horizontal="left" vertical="center"/>
    </xf>
    <xf numFmtId="0" fontId="1" fillId="9" borderId="0" xfId="1" applyFill="1" applyAlignment="1">
      <alignment horizontal="right"/>
    </xf>
    <xf numFmtId="178" fontId="33" fillId="9" borderId="8" xfId="1" applyNumberFormat="1" applyFont="1" applyFill="1" applyBorder="1" applyAlignment="1">
      <alignment horizontal="right"/>
    </xf>
    <xf numFmtId="0" fontId="31" fillId="9" borderId="0" xfId="1" applyFont="1" applyFill="1" applyAlignment="1">
      <alignment horizontal="right"/>
    </xf>
    <xf numFmtId="178" fontId="26" fillId="9" borderId="8" xfId="1" applyNumberFormat="1" applyFont="1" applyFill="1" applyBorder="1" applyAlignment="1">
      <alignment horizontal="right"/>
    </xf>
    <xf numFmtId="0" fontId="12" fillId="9" borderId="14" xfId="1" applyFont="1" applyFill="1" applyBorder="1" applyAlignment="1">
      <alignment wrapText="1"/>
    </xf>
    <xf numFmtId="0" fontId="12" fillId="9" borderId="20" xfId="1" applyFont="1" applyFill="1" applyBorder="1" applyAlignment="1">
      <alignment horizontal="center" wrapText="1"/>
    </xf>
    <xf numFmtId="0" fontId="12" fillId="9" borderId="20" xfId="1" applyFont="1" applyFill="1" applyBorder="1"/>
    <xf numFmtId="172" fontId="12" fillId="9" borderId="20" xfId="1" applyNumberFormat="1" applyFont="1" applyFill="1" applyBorder="1" applyAlignment="1">
      <alignment horizontal="center"/>
    </xf>
    <xf numFmtId="0" fontId="12" fillId="9" borderId="15" xfId="1" applyFont="1" applyFill="1" applyBorder="1"/>
    <xf numFmtId="0" fontId="12" fillId="2" borderId="9" xfId="1" applyFont="1" applyFill="1" applyBorder="1"/>
    <xf numFmtId="0" fontId="12" fillId="2" borderId="13" xfId="1" applyFont="1" applyFill="1" applyBorder="1"/>
    <xf numFmtId="0" fontId="12" fillId="2" borderId="13" xfId="1" quotePrefix="1" applyFont="1" applyFill="1" applyBorder="1" applyAlignment="1">
      <alignment horizontal="left"/>
    </xf>
    <xf numFmtId="0" fontId="12" fillId="9" borderId="14" xfId="1" applyFont="1" applyFill="1" applyBorder="1" applyAlignment="1">
      <alignment horizontal="left"/>
    </xf>
    <xf numFmtId="0" fontId="12" fillId="9" borderId="20" xfId="1" applyFont="1" applyFill="1" applyBorder="1" applyAlignment="1">
      <alignment horizontal="left"/>
    </xf>
    <xf numFmtId="0" fontId="12" fillId="13" borderId="0" xfId="1" applyFont="1" applyFill="1" applyAlignment="1">
      <alignment horizontal="center" wrapText="1"/>
    </xf>
    <xf numFmtId="0" fontId="12" fillId="0" borderId="22" xfId="1" applyFont="1" applyBorder="1"/>
    <xf numFmtId="0" fontId="4" fillId="15" borderId="10" xfId="1" applyFont="1" applyFill="1" applyBorder="1" applyAlignment="1">
      <alignment horizontal="left" vertical="center" indent="1"/>
    </xf>
    <xf numFmtId="0" fontId="12" fillId="0" borderId="10" xfId="1" applyFont="1" applyBorder="1" applyAlignment="1">
      <alignment horizontal="left" vertical="center" wrapText="1" indent="1"/>
    </xf>
    <xf numFmtId="0" fontId="12" fillId="0" borderId="23" xfId="1" applyFont="1" applyBorder="1"/>
    <xf numFmtId="46" fontId="12" fillId="13" borderId="24" xfId="1" applyNumberFormat="1" applyFont="1" applyFill="1" applyBorder="1"/>
    <xf numFmtId="46" fontId="12" fillId="13" borderId="1" xfId="1" applyNumberFormat="1" applyFont="1" applyFill="1" applyBorder="1"/>
    <xf numFmtId="172" fontId="12" fillId="13" borderId="1" xfId="1" applyNumberFormat="1" applyFont="1" applyFill="1" applyBorder="1"/>
    <xf numFmtId="0" fontId="12" fillId="13" borderId="1" xfId="1" applyFont="1" applyFill="1" applyBorder="1" applyAlignment="1">
      <alignment horizontal="center" wrapText="1"/>
    </xf>
    <xf numFmtId="0" fontId="4" fillId="13" borderId="10" xfId="1" applyFont="1" applyFill="1" applyBorder="1" applyAlignment="1">
      <alignment horizontal="left" vertical="center" indent="1"/>
    </xf>
    <xf numFmtId="0" fontId="14" fillId="9" borderId="0" xfId="1" applyFont="1" applyFill="1"/>
    <xf numFmtId="0" fontId="27" fillId="16" borderId="23" xfId="1" applyFont="1" applyFill="1" applyBorder="1"/>
    <xf numFmtId="0" fontId="27" fillId="16" borderId="25" xfId="1" applyFont="1" applyFill="1" applyBorder="1"/>
    <xf numFmtId="180" fontId="27" fillId="16" borderId="18" xfId="1" applyNumberFormat="1" applyFont="1" applyFill="1" applyBorder="1" applyAlignment="1">
      <alignment horizontal="center"/>
    </xf>
    <xf numFmtId="0" fontId="25" fillId="16" borderId="20" xfId="1" applyFont="1" applyFill="1" applyBorder="1"/>
    <xf numFmtId="44" fontId="25" fillId="0" borderId="20" xfId="1" applyNumberFormat="1" applyFont="1" applyBorder="1" applyAlignment="1">
      <alignment horizontal="center"/>
    </xf>
    <xf numFmtId="0" fontId="27" fillId="16" borderId="22" xfId="1" applyFont="1" applyFill="1" applyBorder="1"/>
    <xf numFmtId="0" fontId="25" fillId="16" borderId="15" xfId="1" applyFont="1" applyFill="1" applyBorder="1" applyAlignment="1">
      <alignment horizontal="center"/>
    </xf>
    <xf numFmtId="46" fontId="14" fillId="2" borderId="9" xfId="1" applyNumberFormat="1" applyFont="1" applyFill="1" applyBorder="1" applyAlignment="1">
      <alignment horizontal="right" vertical="center"/>
    </xf>
    <xf numFmtId="177" fontId="14" fillId="2" borderId="13" xfId="1" quotePrefix="1" applyNumberFormat="1" applyFont="1" applyFill="1" applyBorder="1" applyAlignment="1">
      <alignment horizontal="right" vertical="center"/>
    </xf>
    <xf numFmtId="1" fontId="12" fillId="2" borderId="13" xfId="1" applyNumberFormat="1" applyFont="1" applyFill="1" applyBorder="1"/>
    <xf numFmtId="0" fontId="12" fillId="2" borderId="10" xfId="1" applyFont="1" applyFill="1" applyBorder="1"/>
    <xf numFmtId="0" fontId="12" fillId="0" borderId="10" xfId="1" applyFont="1" applyBorder="1" applyAlignment="1">
      <alignment horizontal="left" vertical="center" indent="1"/>
    </xf>
    <xf numFmtId="1" fontId="11" fillId="0" borderId="12" xfId="1" applyNumberFormat="1" applyFont="1" applyBorder="1" applyAlignment="1">
      <alignment horizontal="center"/>
    </xf>
    <xf numFmtId="0" fontId="7" fillId="13" borderId="10" xfId="1" applyFont="1" applyFill="1" applyBorder="1" applyAlignment="1">
      <alignment horizontal="center" vertical="center"/>
    </xf>
    <xf numFmtId="0" fontId="14" fillId="13" borderId="10" xfId="1" applyFont="1" applyFill="1" applyBorder="1" applyAlignment="1">
      <alignment horizontal="center" vertical="center"/>
    </xf>
    <xf numFmtId="0" fontId="12" fillId="9" borderId="8" xfId="1" applyFont="1" applyFill="1" applyBorder="1" applyAlignment="1">
      <alignment horizontal="left" indent="1"/>
    </xf>
    <xf numFmtId="0" fontId="12" fillId="9" borderId="0" xfId="1" applyFont="1" applyFill="1" applyAlignment="1">
      <alignment horizontal="center"/>
    </xf>
    <xf numFmtId="0" fontId="1" fillId="9" borderId="0" xfId="1" applyFill="1"/>
    <xf numFmtId="0" fontId="14" fillId="9" borderId="8" xfId="1" applyFont="1" applyFill="1" applyBorder="1" applyAlignment="1">
      <alignment horizontal="left" indent="1"/>
    </xf>
    <xf numFmtId="0" fontId="27" fillId="16" borderId="26" xfId="1" applyFont="1" applyFill="1" applyBorder="1"/>
    <xf numFmtId="180" fontId="27" fillId="16" borderId="8" xfId="1" applyNumberFormat="1" applyFont="1" applyFill="1" applyBorder="1" applyAlignment="1">
      <alignment horizontal="center"/>
    </xf>
    <xf numFmtId="0" fontId="27" fillId="16" borderId="18" xfId="1" applyFont="1" applyFill="1" applyBorder="1" applyAlignment="1">
      <alignment horizontal="center"/>
    </xf>
    <xf numFmtId="0" fontId="12" fillId="0" borderId="20" xfId="1" applyFont="1" applyBorder="1"/>
    <xf numFmtId="0" fontId="30" fillId="16" borderId="20" xfId="1" applyFont="1" applyFill="1" applyBorder="1" applyAlignment="1">
      <alignment vertical="center"/>
    </xf>
    <xf numFmtId="0" fontId="12" fillId="13" borderId="14" xfId="1" applyFont="1" applyFill="1" applyBorder="1"/>
    <xf numFmtId="1" fontId="12" fillId="13" borderId="20" xfId="1" applyNumberFormat="1" applyFont="1" applyFill="1" applyBorder="1"/>
    <xf numFmtId="172" fontId="12" fillId="13" borderId="20" xfId="1" applyNumberFormat="1" applyFont="1" applyFill="1" applyBorder="1"/>
    <xf numFmtId="0" fontId="12" fillId="13" borderId="20" xfId="1" applyFont="1" applyFill="1" applyBorder="1" applyAlignment="1">
      <alignment horizontal="center" wrapText="1"/>
    </xf>
    <xf numFmtId="0" fontId="12" fillId="13" borderId="13" xfId="1" applyFont="1" applyFill="1" applyBorder="1"/>
    <xf numFmtId="49" fontId="14" fillId="13" borderId="10" xfId="1" applyNumberFormat="1" applyFont="1" applyFill="1" applyBorder="1" applyAlignment="1">
      <alignment horizontal="left" indent="1"/>
    </xf>
    <xf numFmtId="46" fontId="12" fillId="0" borderId="13" xfId="1" applyNumberFormat="1" applyFont="1" applyBorder="1"/>
    <xf numFmtId="172" fontId="12" fillId="0" borderId="13" xfId="1" applyNumberFormat="1" applyFont="1" applyBorder="1"/>
    <xf numFmtId="46" fontId="12" fillId="0" borderId="20" xfId="1" applyNumberFormat="1" applyFont="1" applyBorder="1"/>
    <xf numFmtId="172" fontId="12" fillId="0" borderId="20" xfId="1" applyNumberFormat="1" applyFont="1" applyBorder="1"/>
    <xf numFmtId="49" fontId="12" fillId="13" borderId="12" xfId="1" applyNumberFormat="1" applyFont="1" applyFill="1" applyBorder="1" applyAlignment="1">
      <alignment horizontal="left" indent="1"/>
    </xf>
    <xf numFmtId="49" fontId="12" fillId="13" borderId="1" xfId="1" applyNumberFormat="1" applyFont="1" applyFill="1" applyBorder="1" applyAlignment="1">
      <alignment horizontal="left" indent="1"/>
    </xf>
    <xf numFmtId="46" fontId="12" fillId="0" borderId="7" xfId="1" applyNumberFormat="1" applyFont="1" applyBorder="1"/>
    <xf numFmtId="172" fontId="12" fillId="0" borderId="7" xfId="1" applyNumberFormat="1" applyFont="1" applyBorder="1"/>
    <xf numFmtId="49" fontId="14" fillId="13" borderId="1" xfId="1" applyNumberFormat="1" applyFont="1" applyFill="1" applyBorder="1" applyAlignment="1">
      <alignment horizontal="left" indent="1"/>
    </xf>
    <xf numFmtId="0" fontId="12" fillId="13" borderId="13" xfId="1" applyFont="1" applyFill="1" applyBorder="1" applyAlignment="1">
      <alignment horizontal="center"/>
    </xf>
    <xf numFmtId="172" fontId="12" fillId="13" borderId="13" xfId="1" applyNumberFormat="1" applyFont="1" applyFill="1" applyBorder="1" applyAlignment="1">
      <alignment horizontal="center"/>
    </xf>
    <xf numFmtId="0" fontId="12" fillId="13" borderId="13" xfId="1" applyFont="1" applyFill="1" applyBorder="1" applyAlignment="1">
      <alignment horizontal="center" vertical="center"/>
    </xf>
    <xf numFmtId="172" fontId="12" fillId="13" borderId="13" xfId="1" applyNumberFormat="1" applyFont="1" applyFill="1" applyBorder="1" applyAlignment="1">
      <alignment horizontal="center" vertical="center" wrapText="1"/>
    </xf>
    <xf numFmtId="0" fontId="12" fillId="13" borderId="7" xfId="1" applyFont="1" applyFill="1" applyBorder="1" applyAlignment="1">
      <alignment horizontal="center" vertical="center"/>
    </xf>
    <xf numFmtId="49" fontId="12" fillId="13" borderId="4" xfId="1" applyNumberFormat="1" applyFont="1" applyFill="1" applyBorder="1" applyAlignment="1">
      <alignment horizontal="center" vertical="center" wrapText="1"/>
    </xf>
    <xf numFmtId="172" fontId="12" fillId="13" borderId="7" xfId="1" applyNumberFormat="1" applyFont="1" applyFill="1" applyBorder="1" applyAlignment="1">
      <alignment horizontal="center" vertical="center" wrapText="1"/>
    </xf>
    <xf numFmtId="0" fontId="12" fillId="13" borderId="4" xfId="1" applyFont="1" applyFill="1" applyBorder="1" applyAlignment="1">
      <alignment horizontal="center" vertical="center" wrapText="1"/>
    </xf>
    <xf numFmtId="0" fontId="12" fillId="9" borderId="18" xfId="1" applyFont="1" applyFill="1" applyBorder="1" applyAlignment="1">
      <alignment horizontal="left" indent="1"/>
    </xf>
    <xf numFmtId="0" fontId="12" fillId="9" borderId="15" xfId="1" applyFont="1" applyFill="1" applyBorder="1" applyAlignment="1">
      <alignment horizontal="left" indent="1"/>
    </xf>
    <xf numFmtId="0" fontId="27" fillId="16" borderId="8" xfId="1" applyFont="1" applyFill="1" applyBorder="1" applyAlignment="1">
      <alignment horizontal="left" indent="1"/>
    </xf>
    <xf numFmtId="0" fontId="27" fillId="16" borderId="15" xfId="1" applyFont="1" applyFill="1" applyBorder="1"/>
    <xf numFmtId="0" fontId="12" fillId="13" borderId="15" xfId="1" applyFont="1" applyFill="1" applyBorder="1" applyAlignment="1">
      <alignment horizontal="center" wrapText="1"/>
    </xf>
    <xf numFmtId="0" fontId="14" fillId="15" borderId="10" xfId="1" applyFont="1" applyFill="1" applyBorder="1" applyAlignment="1">
      <alignment wrapText="1"/>
    </xf>
    <xf numFmtId="0" fontId="12" fillId="13" borderId="20" xfId="1" applyFont="1" applyFill="1" applyBorder="1" applyAlignment="1">
      <alignment horizontal="center"/>
    </xf>
    <xf numFmtId="172" fontId="12" fillId="13" borderId="20" xfId="1" applyNumberFormat="1" applyFont="1" applyFill="1" applyBorder="1" applyAlignment="1">
      <alignment horizontal="center"/>
    </xf>
    <xf numFmtId="46" fontId="14" fillId="7" borderId="7" xfId="1" applyNumberFormat="1" applyFont="1" applyFill="1" applyBorder="1" applyAlignment="1">
      <alignment horizontal="right" vertical="center"/>
    </xf>
    <xf numFmtId="177" fontId="14" fillId="7" borderId="7" xfId="1" quotePrefix="1" applyNumberFormat="1" applyFont="1" applyFill="1" applyBorder="1" applyAlignment="1">
      <alignment horizontal="right" vertical="center"/>
    </xf>
    <xf numFmtId="0" fontId="12" fillId="7" borderId="7" xfId="1" applyFont="1" applyFill="1" applyBorder="1"/>
    <xf numFmtId="0" fontId="12" fillId="17" borderId="21" xfId="1" applyFont="1" applyFill="1" applyBorder="1"/>
    <xf numFmtId="46" fontId="14" fillId="7" borderId="0" xfId="1" applyNumberFormat="1" applyFont="1" applyFill="1" applyAlignment="1">
      <alignment horizontal="right" vertical="center"/>
    </xf>
    <xf numFmtId="177" fontId="14" fillId="7" borderId="0" xfId="1" quotePrefix="1" applyNumberFormat="1" applyFont="1" applyFill="1" applyAlignment="1">
      <alignment horizontal="right" vertical="center"/>
    </xf>
    <xf numFmtId="0" fontId="12" fillId="7" borderId="0" xfId="1" applyFont="1" applyFill="1"/>
    <xf numFmtId="0" fontId="12" fillId="17" borderId="25" xfId="1" applyFont="1" applyFill="1" applyBorder="1"/>
    <xf numFmtId="1" fontId="12" fillId="7" borderId="0" xfId="1" applyNumberFormat="1" applyFont="1" applyFill="1"/>
    <xf numFmtId="46" fontId="12" fillId="7" borderId="20" xfId="1" applyNumberFormat="1" applyFont="1" applyFill="1" applyBorder="1"/>
    <xf numFmtId="172" fontId="12" fillId="7" borderId="0" xfId="1" applyNumberFormat="1" applyFont="1" applyFill="1"/>
    <xf numFmtId="0" fontId="12" fillId="7" borderId="0" xfId="1" applyFont="1" applyFill="1" applyAlignment="1">
      <alignment horizontal="center" wrapText="1"/>
    </xf>
    <xf numFmtId="46" fontId="12" fillId="18" borderId="10" xfId="1" applyNumberFormat="1" applyFont="1" applyFill="1" applyBorder="1"/>
    <xf numFmtId="46" fontId="12" fillId="18" borderId="9" xfId="1" applyNumberFormat="1" applyFont="1" applyFill="1" applyBorder="1"/>
    <xf numFmtId="1" fontId="12" fillId="19" borderId="27" xfId="1" applyNumberFormat="1" applyFont="1" applyFill="1" applyBorder="1" applyAlignment="1" applyProtection="1">
      <alignment horizontal="center"/>
      <protection locked="0"/>
    </xf>
    <xf numFmtId="172" fontId="12" fillId="18" borderId="28" xfId="1" applyNumberFormat="1" applyFont="1" applyFill="1" applyBorder="1"/>
    <xf numFmtId="0" fontId="12" fillId="0" borderId="29" xfId="1" applyFont="1" applyBorder="1" applyAlignment="1">
      <alignment horizontal="center" wrapText="1"/>
    </xf>
    <xf numFmtId="0" fontId="12" fillId="0" borderId="9" xfId="1" applyFont="1" applyBorder="1" applyAlignment="1">
      <alignment horizontal="center" wrapText="1"/>
    </xf>
    <xf numFmtId="46" fontId="12" fillId="15" borderId="24" xfId="1" applyNumberFormat="1" applyFont="1" applyFill="1" applyBorder="1"/>
    <xf numFmtId="0" fontId="12" fillId="15" borderId="30" xfId="1" applyFont="1" applyFill="1" applyBorder="1" applyAlignment="1">
      <alignment horizontal="center" wrapText="1"/>
    </xf>
    <xf numFmtId="0" fontId="12" fillId="15" borderId="13" xfId="1" applyFont="1" applyFill="1" applyBorder="1" applyAlignment="1">
      <alignment horizontal="center" wrapText="1"/>
    </xf>
    <xf numFmtId="1" fontId="11" fillId="0" borderId="29" xfId="1" applyNumberFormat="1" applyFont="1" applyBorder="1" applyAlignment="1">
      <alignment horizontal="center"/>
    </xf>
    <xf numFmtId="0" fontId="12" fillId="0" borderId="25" xfId="1" applyFont="1" applyBorder="1"/>
    <xf numFmtId="0" fontId="12" fillId="20" borderId="9" xfId="1" applyFont="1" applyFill="1" applyBorder="1" applyAlignment="1">
      <alignment horizontal="center"/>
    </xf>
    <xf numFmtId="0" fontId="11" fillId="20" borderId="27" xfId="1" applyFont="1" applyFill="1" applyBorder="1" applyAlignment="1">
      <alignment horizontal="center" vertical="center" wrapText="1"/>
    </xf>
    <xf numFmtId="172" fontId="12" fillId="20" borderId="28" xfId="1" applyNumberFormat="1" applyFont="1" applyFill="1" applyBorder="1" applyAlignment="1">
      <alignment horizontal="center"/>
    </xf>
    <xf numFmtId="172" fontId="12" fillId="20" borderId="29" xfId="1" applyNumberFormat="1" applyFont="1" applyFill="1" applyBorder="1" applyAlignment="1">
      <alignment horizontal="center"/>
    </xf>
    <xf numFmtId="172" fontId="12" fillId="20" borderId="9" xfId="1" applyNumberFormat="1" applyFont="1" applyFill="1" applyBorder="1" applyAlignment="1">
      <alignment horizontal="center"/>
    </xf>
    <xf numFmtId="0" fontId="12" fillId="20" borderId="9" xfId="1" applyFont="1" applyFill="1" applyBorder="1" applyAlignment="1">
      <alignment horizontal="center" vertical="center"/>
    </xf>
    <xf numFmtId="49" fontId="12" fillId="20" borderId="21" xfId="1" applyNumberFormat="1" applyFont="1" applyFill="1" applyBorder="1" applyAlignment="1">
      <alignment horizontal="center" vertical="center" wrapText="1"/>
    </xf>
    <xf numFmtId="172" fontId="12" fillId="20" borderId="28" xfId="1" applyNumberFormat="1" applyFont="1" applyFill="1" applyBorder="1" applyAlignment="1">
      <alignment horizontal="center" vertical="center" wrapText="1"/>
    </xf>
    <xf numFmtId="0" fontId="12" fillId="20" borderId="29" xfId="1" applyFont="1" applyFill="1" applyBorder="1" applyAlignment="1">
      <alignment horizontal="center" vertical="center" wrapText="1"/>
    </xf>
    <xf numFmtId="0" fontId="12" fillId="20" borderId="9" xfId="1" applyFont="1" applyFill="1" applyBorder="1" applyAlignment="1">
      <alignment horizontal="center" vertical="center" wrapText="1"/>
    </xf>
    <xf numFmtId="0" fontId="12" fillId="15" borderId="0" xfId="1" applyFont="1" applyFill="1"/>
    <xf numFmtId="1" fontId="14" fillId="20" borderId="33" xfId="1" applyNumberFormat="1" applyFont="1" applyFill="1" applyBorder="1" applyAlignment="1">
      <alignment horizontal="center" vertical="center"/>
    </xf>
    <xf numFmtId="0" fontId="12" fillId="15" borderId="34" xfId="1" applyFont="1" applyFill="1" applyBorder="1"/>
    <xf numFmtId="0" fontId="33" fillId="15" borderId="0" xfId="1" applyFont="1" applyFill="1"/>
    <xf numFmtId="178" fontId="33" fillId="15" borderId="0" xfId="1" applyNumberFormat="1" applyFont="1" applyFill="1" applyAlignment="1">
      <alignment horizontal="center"/>
    </xf>
    <xf numFmtId="178" fontId="33" fillId="15" borderId="34" xfId="1" applyNumberFormat="1" applyFont="1" applyFill="1" applyBorder="1" applyAlignment="1">
      <alignment horizontal="center"/>
    </xf>
    <xf numFmtId="0" fontId="12" fillId="15" borderId="0" xfId="1" applyFont="1" applyFill="1" applyAlignment="1">
      <alignment wrapText="1"/>
    </xf>
    <xf numFmtId="0" fontId="12" fillId="15" borderId="0" xfId="1" applyFont="1" applyFill="1" applyAlignment="1">
      <alignment horizontal="center" wrapText="1"/>
    </xf>
    <xf numFmtId="172" fontId="12" fillId="15" borderId="0" xfId="1" applyNumberFormat="1" applyFont="1" applyFill="1" applyAlignment="1">
      <alignment horizontal="center"/>
    </xf>
    <xf numFmtId="0" fontId="12" fillId="21" borderId="0" xfId="1" applyFont="1" applyFill="1"/>
    <xf numFmtId="0" fontId="12" fillId="21" borderId="0" xfId="1" quotePrefix="1" applyFont="1" applyFill="1" applyAlignment="1">
      <alignment horizontal="left"/>
    </xf>
    <xf numFmtId="0" fontId="27" fillId="22" borderId="0" xfId="1" applyFont="1" applyFill="1"/>
    <xf numFmtId="180" fontId="27" fillId="22" borderId="0" xfId="1" applyNumberFormat="1" applyFont="1" applyFill="1" applyAlignment="1">
      <alignment horizontal="center"/>
    </xf>
    <xf numFmtId="44" fontId="25" fillId="22" borderId="0" xfId="1" applyNumberFormat="1" applyFont="1" applyFill="1" applyAlignment="1">
      <alignment horizontal="center"/>
    </xf>
    <xf numFmtId="0" fontId="27" fillId="17" borderId="25" xfId="1" applyFont="1" applyFill="1" applyBorder="1"/>
    <xf numFmtId="0" fontId="27" fillId="22" borderId="25" xfId="1" applyFont="1" applyFill="1" applyBorder="1"/>
    <xf numFmtId="0" fontId="27" fillId="22" borderId="20" xfId="1" applyFont="1" applyFill="1" applyBorder="1"/>
    <xf numFmtId="0" fontId="25" fillId="22" borderId="20" xfId="1" applyFont="1" applyFill="1" applyBorder="1" applyAlignment="1">
      <alignment horizontal="center"/>
    </xf>
    <xf numFmtId="44" fontId="25" fillId="22" borderId="20" xfId="1" applyNumberFormat="1" applyFont="1" applyFill="1" applyBorder="1" applyAlignment="1">
      <alignment horizontal="center"/>
    </xf>
    <xf numFmtId="0" fontId="12" fillId="0" borderId="7" xfId="1" applyFont="1" applyBorder="1"/>
    <xf numFmtId="0" fontId="12" fillId="13" borderId="10" xfId="1" applyFont="1" applyFill="1" applyBorder="1" applyAlignment="1">
      <alignment horizontal="left" indent="1"/>
    </xf>
    <xf numFmtId="0" fontId="12" fillId="15" borderId="1" xfId="1" applyFont="1" applyFill="1" applyBorder="1" applyAlignment="1">
      <alignment horizontal="center" wrapText="1"/>
    </xf>
    <xf numFmtId="0" fontId="14" fillId="15" borderId="9" xfId="1" applyFont="1" applyFill="1" applyBorder="1" applyAlignment="1">
      <alignment wrapText="1"/>
    </xf>
    <xf numFmtId="169" fontId="12" fillId="13" borderId="1" xfId="1" applyNumberFormat="1" applyFont="1" applyFill="1" applyBorder="1"/>
    <xf numFmtId="0" fontId="4" fillId="15" borderId="9" xfId="1" applyFont="1" applyFill="1" applyBorder="1" applyAlignment="1">
      <alignment horizontal="left" vertical="center" indent="1"/>
    </xf>
    <xf numFmtId="0" fontId="26" fillId="0" borderId="0" xfId="1" applyFont="1"/>
    <xf numFmtId="0" fontId="25" fillId="16" borderId="8" xfId="1" applyFont="1" applyFill="1" applyBorder="1" applyAlignment="1">
      <alignment horizontal="left" indent="1"/>
    </xf>
    <xf numFmtId="0" fontId="27" fillId="16" borderId="0" xfId="1" applyFont="1" applyFill="1" applyAlignment="1">
      <alignment horizontal="left" indent="1"/>
    </xf>
    <xf numFmtId="0" fontId="30" fillId="16" borderId="15" xfId="1" applyFont="1" applyFill="1" applyBorder="1"/>
    <xf numFmtId="0" fontId="12" fillId="9" borderId="8" xfId="1" applyFont="1" applyFill="1" applyBorder="1" applyAlignment="1">
      <alignment horizontal="left"/>
    </xf>
    <xf numFmtId="0" fontId="27" fillId="16" borderId="0" xfId="1" applyFont="1" applyFill="1" applyAlignment="1">
      <alignment horizontal="center"/>
    </xf>
    <xf numFmtId="0" fontId="14" fillId="15" borderId="7" xfId="1" applyFont="1" applyFill="1" applyBorder="1" applyAlignment="1">
      <alignment horizontal="left" vertical="center"/>
    </xf>
    <xf numFmtId="0" fontId="14" fillId="13" borderId="7" xfId="1" applyFont="1" applyFill="1" applyBorder="1" applyAlignment="1">
      <alignment horizontal="left" vertical="center"/>
    </xf>
    <xf numFmtId="0" fontId="14" fillId="9" borderId="17" xfId="1" applyFont="1" applyFill="1" applyBorder="1" applyAlignment="1">
      <alignment horizontal="left" indent="1"/>
    </xf>
    <xf numFmtId="0" fontId="14" fillId="9" borderId="7" xfId="1" applyFont="1" applyFill="1" applyBorder="1" applyAlignment="1">
      <alignment horizontal="left" indent="1"/>
    </xf>
    <xf numFmtId="0" fontId="14" fillId="9" borderId="20" xfId="1" applyFont="1" applyFill="1" applyBorder="1" applyAlignment="1">
      <alignment horizontal="left" indent="1"/>
    </xf>
    <xf numFmtId="0" fontId="30" fillId="16" borderId="15" xfId="1" applyFont="1" applyFill="1" applyBorder="1" applyAlignment="1">
      <alignment vertical="center"/>
    </xf>
    <xf numFmtId="0" fontId="1" fillId="13" borderId="9" xfId="1" applyFill="1" applyBorder="1" applyAlignment="1">
      <alignment horizontal="center" vertical="center"/>
    </xf>
    <xf numFmtId="0" fontId="11" fillId="13" borderId="13" xfId="1" applyFont="1" applyFill="1" applyBorder="1" applyAlignment="1">
      <alignment horizontal="center" vertical="center" wrapText="1"/>
    </xf>
    <xf numFmtId="0" fontId="4" fillId="13" borderId="9" xfId="1" applyFont="1" applyFill="1" applyBorder="1" applyAlignment="1">
      <alignment horizontal="left" vertical="center" indent="1"/>
    </xf>
    <xf numFmtId="0" fontId="4" fillId="0" borderId="0" xfId="8" applyProtection="1">
      <protection hidden="1"/>
    </xf>
    <xf numFmtId="0" fontId="4" fillId="0" borderId="0" xfId="8" applyAlignment="1" applyProtection="1">
      <alignment horizontal="justify" vertical="center" wrapText="1"/>
      <protection hidden="1"/>
    </xf>
    <xf numFmtId="0" fontId="1" fillId="0" borderId="0" xfId="1" applyAlignment="1">
      <alignment vertical="center" wrapText="1"/>
    </xf>
    <xf numFmtId="0" fontId="4" fillId="0" borderId="0" xfId="8" applyAlignment="1" applyProtection="1">
      <alignment vertical="center"/>
      <protection hidden="1"/>
    </xf>
    <xf numFmtId="181" fontId="12" fillId="0" borderId="0" xfId="8" applyNumberFormat="1" applyFont="1" applyAlignment="1" applyProtection="1">
      <alignment vertical="center"/>
      <protection hidden="1"/>
    </xf>
    <xf numFmtId="182" fontId="12" fillId="0" borderId="0" xfId="2" applyNumberFormat="1" applyFont="1" applyAlignment="1" applyProtection="1">
      <alignment horizontal="center" vertical="center"/>
      <protection hidden="1"/>
    </xf>
    <xf numFmtId="0" fontId="12" fillId="0" borderId="0" xfId="8" applyFont="1" applyAlignment="1" applyProtection="1">
      <alignment vertical="center"/>
      <protection hidden="1"/>
    </xf>
    <xf numFmtId="0" fontId="7" fillId="0" borderId="0" xfId="8" applyFont="1" applyAlignment="1" applyProtection="1">
      <alignment vertical="center"/>
      <protection hidden="1"/>
    </xf>
    <xf numFmtId="0" fontId="12" fillId="0" borderId="0" xfId="8" applyFont="1" applyAlignment="1" applyProtection="1">
      <alignment horizontal="left" vertical="center" wrapText="1"/>
      <protection hidden="1"/>
    </xf>
    <xf numFmtId="0" fontId="4" fillId="0" borderId="0" xfId="8" applyAlignment="1" applyProtection="1">
      <alignment horizontal="left" vertical="center" wrapText="1"/>
      <protection hidden="1"/>
    </xf>
    <xf numFmtId="182" fontId="12" fillId="0" borderId="0" xfId="2" applyNumberFormat="1" applyFont="1" applyAlignment="1" applyProtection="1">
      <alignment horizontal="center"/>
      <protection hidden="1"/>
    </xf>
    <xf numFmtId="0" fontId="12" fillId="0" borderId="0" xfId="8" applyFont="1" applyProtection="1">
      <protection hidden="1"/>
    </xf>
    <xf numFmtId="0" fontId="14" fillId="0" borderId="0" xfId="8" applyFont="1" applyProtection="1">
      <protection hidden="1"/>
    </xf>
    <xf numFmtId="181" fontId="12" fillId="0" borderId="0" xfId="8" applyNumberFormat="1" applyFont="1" applyProtection="1">
      <protection hidden="1"/>
    </xf>
    <xf numFmtId="0" fontId="14" fillId="0" borderId="0" xfId="1" applyFont="1"/>
    <xf numFmtId="1" fontId="14" fillId="0" borderId="0" xfId="1" applyNumberFormat="1" applyFont="1" applyAlignment="1">
      <alignment horizontal="center" vertical="center"/>
    </xf>
    <xf numFmtId="0" fontId="12" fillId="13" borderId="1" xfId="1" applyFont="1" applyFill="1" applyBorder="1" applyAlignment="1">
      <alignment horizontal="center"/>
    </xf>
    <xf numFmtId="0" fontId="12" fillId="13" borderId="13" xfId="1" applyFont="1" applyFill="1" applyBorder="1" applyAlignment="1">
      <alignment horizontal="center" wrapText="1"/>
    </xf>
    <xf numFmtId="0" fontId="12" fillId="13" borderId="10" xfId="1" applyFont="1" applyFill="1" applyBorder="1" applyAlignment="1">
      <alignment wrapText="1"/>
    </xf>
    <xf numFmtId="0" fontId="1" fillId="0" borderId="0" xfId="1" applyProtection="1">
      <protection hidden="1"/>
    </xf>
    <xf numFmtId="0" fontId="14" fillId="9" borderId="8" xfId="1" applyFont="1" applyFill="1" applyBorder="1"/>
    <xf numFmtId="0" fontId="10" fillId="0" borderId="0" xfId="8" applyFont="1" applyProtection="1">
      <protection hidden="1"/>
    </xf>
    <xf numFmtId="0" fontId="42" fillId="0" borderId="0" xfId="8" applyFont="1" applyAlignment="1" applyProtection="1">
      <alignment vertical="top" wrapText="1"/>
      <protection hidden="1"/>
    </xf>
    <xf numFmtId="0" fontId="42" fillId="0" borderId="0" xfId="8" applyFont="1" applyAlignment="1" applyProtection="1">
      <alignment vertical="center"/>
      <protection hidden="1"/>
    </xf>
    <xf numFmtId="0" fontId="42" fillId="0" borderId="0" xfId="8" applyFont="1" applyProtection="1">
      <protection hidden="1"/>
    </xf>
    <xf numFmtId="0" fontId="36" fillId="0" borderId="0" xfId="1" applyFont="1" applyAlignment="1">
      <alignment horizontal="center"/>
    </xf>
    <xf numFmtId="0" fontId="41" fillId="0" borderId="0" xfId="1" applyFont="1"/>
    <xf numFmtId="0" fontId="36" fillId="0" borderId="0" xfId="1" applyFont="1"/>
    <xf numFmtId="0" fontId="14" fillId="9" borderId="13" xfId="1" applyFont="1" applyFill="1" applyBorder="1"/>
    <xf numFmtId="172" fontId="14" fillId="9" borderId="13" xfId="1" applyNumberFormat="1" applyFont="1" applyFill="1" applyBorder="1" applyAlignment="1">
      <alignment horizontal="center"/>
    </xf>
    <xf numFmtId="0" fontId="14" fillId="9" borderId="13" xfId="1" applyFont="1" applyFill="1" applyBorder="1" applyAlignment="1">
      <alignment horizontal="center" wrapText="1"/>
    </xf>
    <xf numFmtId="0" fontId="14" fillId="9" borderId="9" xfId="1" applyFont="1" applyFill="1" applyBorder="1" applyAlignment="1">
      <alignment wrapText="1"/>
    </xf>
    <xf numFmtId="0" fontId="14" fillId="9" borderId="10" xfId="1" applyFont="1" applyFill="1" applyBorder="1"/>
    <xf numFmtId="0" fontId="14" fillId="9" borderId="8" xfId="1" applyFont="1" applyFill="1" applyBorder="1" applyAlignment="1">
      <alignment horizontal="left" vertical="center"/>
    </xf>
    <xf numFmtId="0" fontId="14" fillId="9" borderId="0" xfId="1" applyFont="1" applyFill="1" applyAlignment="1">
      <alignment horizontal="left" vertical="center"/>
    </xf>
    <xf numFmtId="0" fontId="14" fillId="9" borderId="19" xfId="1" applyFont="1" applyFill="1" applyBorder="1" applyAlignment="1">
      <alignment horizontal="left" vertical="center"/>
    </xf>
    <xf numFmtId="0" fontId="14" fillId="0" borderId="0" xfId="1" applyFont="1" applyAlignment="1">
      <alignment vertical="center"/>
    </xf>
    <xf numFmtId="0" fontId="14" fillId="9" borderId="13" xfId="1" applyFont="1" applyFill="1" applyBorder="1" applyAlignment="1">
      <alignment vertical="center"/>
    </xf>
    <xf numFmtId="172" fontId="14" fillId="9" borderId="13" xfId="1" applyNumberFormat="1" applyFont="1" applyFill="1" applyBorder="1" applyAlignment="1">
      <alignment horizontal="center" vertical="center"/>
    </xf>
    <xf numFmtId="0" fontId="14" fillId="9" borderId="13" xfId="1" applyFont="1" applyFill="1" applyBorder="1" applyAlignment="1">
      <alignment horizontal="center" vertical="center" wrapText="1"/>
    </xf>
    <xf numFmtId="0" fontId="14" fillId="9" borderId="9" xfId="1" applyFont="1" applyFill="1" applyBorder="1" applyAlignment="1">
      <alignment vertical="center" wrapText="1"/>
    </xf>
    <xf numFmtId="0" fontId="14" fillId="9" borderId="10" xfId="1" applyFont="1" applyFill="1" applyBorder="1" applyAlignment="1">
      <alignment vertical="center"/>
    </xf>
    <xf numFmtId="0" fontId="14" fillId="9" borderId="15" xfId="1" applyFont="1" applyFill="1" applyBorder="1" applyAlignment="1">
      <alignment vertical="center"/>
    </xf>
    <xf numFmtId="172" fontId="14" fillId="9" borderId="20" xfId="1" applyNumberFormat="1" applyFont="1" applyFill="1" applyBorder="1" applyAlignment="1">
      <alignment horizontal="center" vertical="center"/>
    </xf>
    <xf numFmtId="0" fontId="14" fillId="9" borderId="20" xfId="1" applyFont="1" applyFill="1" applyBorder="1" applyAlignment="1">
      <alignment vertical="center"/>
    </xf>
    <xf numFmtId="0" fontId="14" fillId="9" borderId="20" xfId="1" applyFont="1" applyFill="1" applyBorder="1" applyAlignment="1">
      <alignment horizontal="center" vertical="center" wrapText="1"/>
    </xf>
    <xf numFmtId="0" fontId="14" fillId="9" borderId="14" xfId="1" applyFont="1" applyFill="1" applyBorder="1" applyAlignment="1">
      <alignment vertical="center" wrapText="1"/>
    </xf>
    <xf numFmtId="0" fontId="14" fillId="9" borderId="8" xfId="1" applyFont="1" applyFill="1" applyBorder="1" applyAlignment="1">
      <alignment horizontal="center"/>
    </xf>
    <xf numFmtId="172" fontId="14" fillId="9" borderId="0" xfId="1" applyNumberFormat="1" applyFont="1" applyFill="1" applyAlignment="1">
      <alignment horizontal="center"/>
    </xf>
    <xf numFmtId="0" fontId="14" fillId="9" borderId="0" xfId="1" applyFont="1" applyFill="1" applyAlignment="1">
      <alignment horizontal="center" wrapText="1"/>
    </xf>
    <xf numFmtId="0" fontId="14" fillId="9" borderId="19" xfId="1" applyFont="1" applyFill="1" applyBorder="1" applyAlignment="1">
      <alignment wrapText="1"/>
    </xf>
    <xf numFmtId="0" fontId="14" fillId="9" borderId="19" xfId="1" applyFont="1" applyFill="1" applyBorder="1"/>
    <xf numFmtId="0" fontId="7" fillId="0" borderId="16" xfId="1" applyFont="1" applyBorder="1" applyAlignment="1">
      <alignment horizontal="left" wrapText="1"/>
    </xf>
    <xf numFmtId="0" fontId="45" fillId="16" borderId="20" xfId="1" applyFont="1" applyFill="1" applyBorder="1" applyAlignment="1">
      <alignment horizontal="center"/>
    </xf>
    <xf numFmtId="1" fontId="14" fillId="23" borderId="7" xfId="1" applyNumberFormat="1" applyFont="1" applyFill="1" applyBorder="1" applyAlignment="1">
      <alignment horizontal="center" vertical="center"/>
    </xf>
    <xf numFmtId="0" fontId="14" fillId="0" borderId="10" xfId="1" applyFont="1" applyBorder="1" applyAlignment="1">
      <alignment vertical="center"/>
    </xf>
    <xf numFmtId="0" fontId="14" fillId="0" borderId="13" xfId="1" applyFont="1" applyBorder="1" applyAlignment="1">
      <alignment vertical="center"/>
    </xf>
    <xf numFmtId="0" fontId="14" fillId="0" borderId="9" xfId="1" applyFont="1" applyBorder="1" applyAlignment="1">
      <alignment vertical="center"/>
    </xf>
    <xf numFmtId="0" fontId="3" fillId="0" borderId="1" xfId="1" applyFont="1" applyBorder="1" applyAlignment="1">
      <alignment horizontal="left"/>
    </xf>
    <xf numFmtId="0" fontId="5" fillId="0" borderId="1" xfId="1" applyFont="1" applyBorder="1"/>
    <xf numFmtId="0" fontId="3" fillId="0" borderId="3" xfId="1" applyFont="1" applyBorder="1"/>
    <xf numFmtId="0" fontId="3" fillId="0" borderId="2" xfId="1" applyFont="1" applyBorder="1"/>
    <xf numFmtId="172" fontId="14" fillId="0" borderId="0" xfId="1" applyNumberFormat="1" applyFont="1" applyAlignment="1">
      <alignment horizontal="center" vertical="center"/>
    </xf>
    <xf numFmtId="0" fontId="14" fillId="0" borderId="0" xfId="1" applyFont="1" applyAlignment="1">
      <alignment horizontal="center" vertical="center" wrapText="1"/>
    </xf>
    <xf numFmtId="0" fontId="14" fillId="0" borderId="0" xfId="1" applyFont="1" applyAlignment="1">
      <alignment vertical="center" wrapText="1"/>
    </xf>
    <xf numFmtId="172" fontId="14" fillId="0" borderId="0" xfId="1" applyNumberFormat="1" applyFont="1" applyAlignment="1">
      <alignment horizontal="center"/>
    </xf>
    <xf numFmtId="0" fontId="14" fillId="0" borderId="0" xfId="1" applyFont="1" applyAlignment="1">
      <alignment horizontal="center" wrapText="1"/>
    </xf>
    <xf numFmtId="0" fontId="14" fillId="0" borderId="0" xfId="1" applyFont="1" applyAlignment="1">
      <alignment wrapText="1"/>
    </xf>
    <xf numFmtId="182" fontId="12" fillId="0" borderId="0" xfId="2" applyNumberFormat="1" applyFont="1" applyFill="1" applyBorder="1" applyAlignment="1" applyProtection="1">
      <alignment horizontal="center" vertical="center"/>
      <protection hidden="1"/>
    </xf>
    <xf numFmtId="182" fontId="12" fillId="0" borderId="0" xfId="2" applyNumberFormat="1" applyFont="1" applyFill="1" applyBorder="1" applyAlignment="1" applyProtection="1">
      <alignment horizontal="center"/>
      <protection hidden="1"/>
    </xf>
    <xf numFmtId="0" fontId="12" fillId="0" borderId="0" xfId="8" applyFont="1" applyAlignment="1" applyProtection="1">
      <alignment horizontal="justify" wrapText="1"/>
      <protection hidden="1"/>
    </xf>
    <xf numFmtId="0" fontId="12" fillId="0" borderId="0" xfId="1" applyFont="1" applyAlignment="1" applyProtection="1">
      <alignment horizontal="justify" wrapText="1"/>
      <protection hidden="1"/>
    </xf>
    <xf numFmtId="0" fontId="1" fillId="0" borderId="0" xfId="1" applyAlignment="1" applyProtection="1">
      <alignment horizontal="justify" wrapText="1"/>
      <protection hidden="1"/>
    </xf>
    <xf numFmtId="0" fontId="7" fillId="0" borderId="0" xfId="1" applyFont="1" applyAlignment="1" applyProtection="1">
      <alignment horizontal="center" vertical="center"/>
      <protection hidden="1"/>
    </xf>
    <xf numFmtId="0" fontId="14" fillId="0" borderId="0" xfId="1" applyFont="1" applyAlignment="1" applyProtection="1">
      <alignment horizontal="center" vertical="center" wrapText="1"/>
      <protection hidden="1"/>
    </xf>
    <xf numFmtId="0" fontId="14" fillId="0" borderId="0" xfId="1" applyFont="1" applyAlignment="1" applyProtection="1">
      <alignment horizontal="center" vertical="center"/>
      <protection hidden="1"/>
    </xf>
    <xf numFmtId="0" fontId="12" fillId="0" borderId="0" xfId="1" applyFont="1" applyAlignment="1" applyProtection="1">
      <alignment vertical="center" wrapText="1"/>
      <protection hidden="1"/>
    </xf>
    <xf numFmtId="0" fontId="12" fillId="0" borderId="0" xfId="1" applyFont="1" applyAlignment="1" applyProtection="1">
      <alignment horizontal="center" vertical="center" wrapText="1"/>
      <protection hidden="1"/>
    </xf>
    <xf numFmtId="176" fontId="25" fillId="0" borderId="0" xfId="1" applyNumberFormat="1" applyFont="1" applyAlignment="1" applyProtection="1">
      <alignment horizontal="center" vertical="center"/>
      <protection hidden="1"/>
    </xf>
    <xf numFmtId="166" fontId="11" fillId="0" borderId="0" xfId="1" applyNumberFormat="1" applyFont="1" applyAlignment="1" applyProtection="1">
      <alignment horizontal="center" vertical="center"/>
      <protection hidden="1"/>
    </xf>
    <xf numFmtId="166" fontId="12" fillId="0" borderId="0" xfId="1" applyNumberFormat="1" applyFont="1" applyAlignment="1" applyProtection="1">
      <alignment horizontal="center" vertical="center"/>
      <protection hidden="1"/>
    </xf>
    <xf numFmtId="0" fontId="12" fillId="0" borderId="0" xfId="1" applyFont="1" applyAlignment="1" applyProtection="1">
      <alignment vertical="center"/>
      <protection hidden="1"/>
    </xf>
    <xf numFmtId="0" fontId="12" fillId="0" borderId="0" xfId="1" applyFont="1" applyAlignment="1" applyProtection="1">
      <alignment horizontal="center" vertical="center"/>
      <protection hidden="1"/>
    </xf>
    <xf numFmtId="0" fontId="12" fillId="0" borderId="0" xfId="1" applyFont="1" applyProtection="1">
      <protection hidden="1"/>
    </xf>
    <xf numFmtId="0" fontId="12" fillId="0" borderId="0" xfId="1" applyFont="1" applyAlignment="1" applyProtection="1">
      <alignment horizontal="right" vertical="center" wrapText="1"/>
      <protection hidden="1"/>
    </xf>
    <xf numFmtId="0" fontId="12" fillId="0" borderId="0" xfId="1" applyFont="1" applyAlignment="1" applyProtection="1">
      <alignment horizontal="right"/>
      <protection hidden="1"/>
    </xf>
    <xf numFmtId="0" fontId="12" fillId="0" borderId="0" xfId="1" applyFont="1" applyAlignment="1" applyProtection="1">
      <alignment horizontal="right" vertical="center"/>
      <protection hidden="1"/>
    </xf>
    <xf numFmtId="0" fontId="35" fillId="0" borderId="0" xfId="1" applyFont="1" applyAlignment="1">
      <alignment vertical="center"/>
    </xf>
    <xf numFmtId="0" fontId="43" fillId="0" borderId="0" xfId="1" applyFont="1"/>
    <xf numFmtId="0" fontId="4" fillId="0" borderId="0" xfId="1" applyFont="1" applyAlignment="1">
      <alignment vertical="center"/>
    </xf>
    <xf numFmtId="0" fontId="4" fillId="0" borderId="0" xfId="1" applyFont="1" applyAlignment="1">
      <alignment horizontal="right" vertical="center" wrapText="1"/>
    </xf>
    <xf numFmtId="0" fontId="4" fillId="0" borderId="0" xfId="1" applyFont="1" applyAlignment="1">
      <alignment horizontal="right" vertical="center" indent="1"/>
    </xf>
    <xf numFmtId="166" fontId="22" fillId="0" borderId="0" xfId="0" applyNumberFormat="1" applyFont="1" applyAlignment="1" applyProtection="1">
      <alignment horizontal="center" vertical="center"/>
      <protection locked="0"/>
    </xf>
    <xf numFmtId="0" fontId="41" fillId="0" borderId="0" xfId="1" applyFont="1" applyAlignment="1">
      <alignment vertical="center"/>
    </xf>
    <xf numFmtId="1" fontId="14" fillId="25" borderId="0" xfId="1" applyNumberFormat="1" applyFont="1" applyFill="1" applyAlignment="1">
      <alignment horizontal="center" vertical="center"/>
    </xf>
    <xf numFmtId="0" fontId="7" fillId="0" borderId="0" xfId="1" applyFont="1" applyAlignment="1">
      <alignment horizontal="left" wrapText="1"/>
    </xf>
    <xf numFmtId="0" fontId="12" fillId="13" borderId="35" xfId="1" applyFont="1" applyFill="1" applyBorder="1" applyAlignment="1">
      <alignment horizontal="center" wrapText="1"/>
    </xf>
    <xf numFmtId="0" fontId="12" fillId="0" borderId="0" xfId="1" applyFont="1" applyAlignment="1">
      <alignment horizontal="center" wrapText="1"/>
    </xf>
    <xf numFmtId="0" fontId="14" fillId="13" borderId="36" xfId="1" applyFont="1" applyFill="1" applyBorder="1" applyAlignment="1">
      <alignment horizontal="center" vertical="center" wrapText="1"/>
    </xf>
    <xf numFmtId="176" fontId="22" fillId="24" borderId="37" xfId="1" applyNumberFormat="1" applyFont="1" applyFill="1" applyBorder="1" applyAlignment="1" applyProtection="1">
      <alignment horizontal="center" vertical="center"/>
      <protection locked="0"/>
    </xf>
    <xf numFmtId="166" fontId="21" fillId="0" borderId="0" xfId="1" applyNumberFormat="1" applyFont="1" applyAlignment="1">
      <alignment horizontal="center" vertical="center"/>
    </xf>
    <xf numFmtId="175" fontId="3" fillId="0" borderId="0" xfId="1" applyNumberFormat="1" applyFont="1" applyAlignment="1">
      <alignment vertical="center"/>
    </xf>
    <xf numFmtId="166" fontId="3" fillId="0" borderId="0" xfId="1" applyNumberFormat="1" applyFont="1" applyAlignment="1">
      <alignment vertical="center"/>
    </xf>
    <xf numFmtId="176" fontId="22" fillId="12" borderId="38" xfId="1" applyNumberFormat="1" applyFont="1" applyFill="1" applyBorder="1" applyAlignment="1" applyProtection="1">
      <alignment horizontal="center" vertical="center"/>
      <protection locked="0"/>
    </xf>
    <xf numFmtId="0" fontId="12" fillId="9" borderId="8" xfId="1" applyFont="1" applyFill="1" applyBorder="1" applyAlignment="1">
      <alignment horizontal="left" wrapText="1" indent="1"/>
    </xf>
    <xf numFmtId="173" fontId="4" fillId="0" borderId="12" xfId="4" applyNumberFormat="1" applyFont="1" applyBorder="1" applyAlignment="1">
      <alignment horizontal="center" vertical="center"/>
    </xf>
    <xf numFmtId="173" fontId="4" fillId="0" borderId="11" xfId="4" applyNumberFormat="1" applyFont="1" applyBorder="1" applyAlignment="1">
      <alignment horizontal="center" vertical="center"/>
    </xf>
    <xf numFmtId="173" fontId="4" fillId="0" borderId="4" xfId="4" applyNumberFormat="1" applyFont="1" applyBorder="1" applyAlignment="1">
      <alignment horizontal="center" vertical="center"/>
    </xf>
    <xf numFmtId="0" fontId="7" fillId="7" borderId="10" xfId="4" applyFont="1" applyFill="1" applyBorder="1" applyAlignment="1">
      <alignment horizontal="center" vertical="center"/>
    </xf>
    <xf numFmtId="0" fontId="7" fillId="7" borderId="9" xfId="4" applyFont="1" applyFill="1" applyBorder="1" applyAlignment="1">
      <alignment horizontal="center" vertical="center"/>
    </xf>
    <xf numFmtId="0" fontId="4" fillId="5" borderId="10" xfId="4" applyFont="1" applyFill="1" applyBorder="1" applyAlignment="1">
      <alignment horizontal="left" vertical="center" wrapText="1" indent="1" shrinkToFit="1"/>
    </xf>
    <xf numFmtId="0" fontId="4" fillId="5" borderId="9" xfId="4" applyFont="1" applyFill="1" applyBorder="1" applyAlignment="1">
      <alignment horizontal="left" vertical="center" wrapText="1" indent="1" shrinkToFit="1"/>
    </xf>
    <xf numFmtId="171" fontId="4" fillId="0" borderId="12" xfId="4" applyNumberFormat="1" applyFont="1" applyBorder="1" applyAlignment="1">
      <alignment horizontal="center" vertical="center"/>
    </xf>
    <xf numFmtId="171" fontId="4" fillId="0" borderId="11" xfId="4" applyNumberFormat="1" applyFont="1" applyBorder="1" applyAlignment="1">
      <alignment horizontal="center" vertical="center"/>
    </xf>
    <xf numFmtId="171" fontId="4" fillId="0" borderId="4" xfId="4" applyNumberFormat="1" applyFont="1" applyBorder="1" applyAlignment="1">
      <alignment horizontal="center" vertical="center"/>
    </xf>
    <xf numFmtId="0" fontId="18" fillId="10" borderId="15" xfId="4" applyFont="1" applyFill="1" applyBorder="1" applyAlignment="1">
      <alignment horizontal="left" vertical="center" indent="1"/>
    </xf>
    <xf numFmtId="0" fontId="18" fillId="10" borderId="14" xfId="4" applyFont="1" applyFill="1" applyBorder="1" applyAlignment="1">
      <alignment horizontal="left" vertical="center" indent="1"/>
    </xf>
    <xf numFmtId="0" fontId="18" fillId="10" borderId="10" xfId="4" applyFont="1" applyFill="1" applyBorder="1" applyAlignment="1">
      <alignment horizontal="left" vertical="center" indent="1"/>
    </xf>
    <xf numFmtId="0" fontId="18" fillId="10" borderId="9" xfId="4" applyFont="1" applyFill="1" applyBorder="1" applyAlignment="1">
      <alignment horizontal="left" vertical="center" indent="1"/>
    </xf>
    <xf numFmtId="0" fontId="4" fillId="5" borderId="10" xfId="5" applyFont="1" applyFill="1" applyBorder="1" applyAlignment="1">
      <alignment horizontal="left" vertical="center" wrapText="1" indent="1" shrinkToFit="1"/>
    </xf>
    <xf numFmtId="0" fontId="4" fillId="5" borderId="9" xfId="5" applyFont="1" applyFill="1" applyBorder="1" applyAlignment="1">
      <alignment horizontal="left" vertical="center" wrapText="1" indent="1" shrinkToFit="1"/>
    </xf>
    <xf numFmtId="0" fontId="7" fillId="7" borderId="10" xfId="4" applyFont="1" applyFill="1" applyBorder="1" applyAlignment="1">
      <alignment horizontal="center" vertical="center" wrapText="1"/>
    </xf>
    <xf numFmtId="0" fontId="7" fillId="7" borderId="9" xfId="4" applyFont="1" applyFill="1" applyBorder="1" applyAlignment="1">
      <alignment horizontal="center" vertical="center" wrapText="1"/>
    </xf>
    <xf numFmtId="0" fontId="7" fillId="7" borderId="10" xfId="4" applyFont="1" applyFill="1" applyBorder="1" applyAlignment="1">
      <alignment horizontal="left" vertical="center" wrapText="1" indent="1"/>
    </xf>
    <xf numFmtId="0" fontId="7" fillId="7" borderId="9" xfId="4" applyFont="1" applyFill="1" applyBorder="1" applyAlignment="1">
      <alignment horizontal="left" vertical="center" wrapText="1" indent="1"/>
    </xf>
    <xf numFmtId="0" fontId="19" fillId="11" borderId="10" xfId="7" applyFont="1" applyFill="1" applyBorder="1" applyAlignment="1" applyProtection="1">
      <alignment horizontal="left" vertical="center" indent="1"/>
    </xf>
    <xf numFmtId="0" fontId="19" fillId="11" borderId="9" xfId="7" applyFont="1" applyFill="1" applyBorder="1" applyAlignment="1" applyProtection="1">
      <alignment horizontal="left" vertical="center" indent="1"/>
    </xf>
    <xf numFmtId="0" fontId="19" fillId="11" borderId="10" xfId="4" applyFont="1" applyFill="1" applyBorder="1" applyAlignment="1">
      <alignment horizontal="center" vertical="center"/>
    </xf>
    <xf numFmtId="0" fontId="19" fillId="11" borderId="13" xfId="4" applyFont="1" applyFill="1" applyBorder="1" applyAlignment="1">
      <alignment horizontal="center" vertical="center"/>
    </xf>
    <xf numFmtId="0" fontId="42" fillId="0" borderId="0" xfId="8" applyFont="1" applyAlignment="1" applyProtection="1">
      <alignment vertical="top" wrapText="1"/>
      <protection hidden="1"/>
    </xf>
    <xf numFmtId="0" fontId="12" fillId="0" borderId="0" xfId="1" applyFont="1" applyAlignment="1" applyProtection="1">
      <alignment horizontal="center" vertical="center" wrapText="1"/>
      <protection hidden="1"/>
    </xf>
    <xf numFmtId="166" fontId="25" fillId="0" borderId="0" xfId="1" applyNumberFormat="1" applyFont="1" applyAlignment="1" applyProtection="1">
      <alignment horizontal="center" vertical="center"/>
      <protection hidden="1"/>
    </xf>
    <xf numFmtId="0" fontId="4" fillId="0" borderId="0" xfId="8" applyAlignment="1" applyProtection="1">
      <alignment horizontal="justify" vertical="center" wrapText="1"/>
      <protection hidden="1"/>
    </xf>
    <xf numFmtId="0" fontId="7" fillId="0" borderId="0" xfId="8" applyFont="1" applyAlignment="1" applyProtection="1">
      <alignment horizontal="center"/>
      <protection hidden="1"/>
    </xf>
    <xf numFmtId="0" fontId="14" fillId="0" borderId="0" xfId="1" applyFont="1" applyAlignment="1" applyProtection="1">
      <alignment horizontal="center" vertical="center" wrapText="1"/>
      <protection hidden="1"/>
    </xf>
    <xf numFmtId="0" fontId="14" fillId="0" borderId="0" xfId="1" applyFont="1" applyAlignment="1" applyProtection="1">
      <alignment horizontal="center" vertical="center"/>
      <protection hidden="1"/>
    </xf>
    <xf numFmtId="0" fontId="40" fillId="0" borderId="0" xfId="1" applyFont="1" applyAlignment="1">
      <alignment vertical="center"/>
    </xf>
    <xf numFmtId="0" fontId="1" fillId="0" borderId="0" xfId="1" applyAlignment="1">
      <alignment vertical="center"/>
    </xf>
    <xf numFmtId="0" fontId="35" fillId="0" borderId="0" xfId="1" applyFont="1" applyAlignment="1">
      <alignment vertical="center"/>
    </xf>
    <xf numFmtId="178" fontId="26" fillId="9" borderId="18" xfId="1" applyNumberFormat="1" applyFont="1" applyFill="1" applyBorder="1" applyAlignment="1">
      <alignment horizontal="center"/>
    </xf>
    <xf numFmtId="0" fontId="12" fillId="13" borderId="15" xfId="1" applyFont="1" applyFill="1" applyBorder="1" applyAlignment="1">
      <alignment horizontal="left" vertical="center"/>
    </xf>
    <xf numFmtId="0" fontId="12" fillId="13" borderId="20" xfId="1" applyFont="1" applyFill="1" applyBorder="1" applyAlignment="1">
      <alignment horizontal="left" vertical="center"/>
    </xf>
    <xf numFmtId="0" fontId="1" fillId="13" borderId="20" xfId="1" applyFill="1" applyBorder="1" applyAlignment="1">
      <alignment vertical="center"/>
    </xf>
    <xf numFmtId="0" fontId="4" fillId="13" borderId="18" xfId="1" applyFont="1" applyFill="1" applyBorder="1" applyAlignment="1">
      <alignment vertical="center"/>
    </xf>
    <xf numFmtId="0" fontId="4" fillId="13" borderId="7" xfId="1" applyFont="1" applyFill="1" applyBorder="1" applyAlignment="1">
      <alignment vertical="center"/>
    </xf>
    <xf numFmtId="0" fontId="1" fillId="13" borderId="7" xfId="1" applyFill="1" applyBorder="1" applyAlignment="1">
      <alignment vertical="center"/>
    </xf>
    <xf numFmtId="0" fontId="12" fillId="0" borderId="10" xfId="1" applyFont="1" applyBorder="1" applyAlignment="1">
      <alignment wrapText="1"/>
    </xf>
    <xf numFmtId="0" fontId="12" fillId="0" borderId="13" xfId="1" applyFont="1" applyBorder="1" applyAlignment="1">
      <alignment wrapText="1"/>
    </xf>
    <xf numFmtId="0" fontId="1" fillId="0" borderId="13" xfId="1" applyBorder="1" applyAlignment="1">
      <alignment wrapText="1"/>
    </xf>
    <xf numFmtId="0" fontId="12" fillId="13" borderId="0" xfId="1" applyFont="1" applyFill="1" applyAlignment="1">
      <alignment wrapText="1"/>
    </xf>
    <xf numFmtId="0" fontId="1" fillId="13" borderId="0" xfId="1" applyFill="1" applyAlignment="1">
      <alignment wrapText="1"/>
    </xf>
    <xf numFmtId="0" fontId="12" fillId="13" borderId="1" xfId="1" applyFont="1" applyFill="1" applyBorder="1" applyAlignment="1">
      <alignment horizontal="center" vertical="center"/>
    </xf>
    <xf numFmtId="0" fontId="1" fillId="13" borderId="1" xfId="1" applyFill="1" applyBorder="1" applyAlignment="1">
      <alignment horizontal="center" vertical="center"/>
    </xf>
    <xf numFmtId="179" fontId="14" fillId="2" borderId="8" xfId="1" applyNumberFormat="1" applyFont="1" applyFill="1" applyBorder="1" applyAlignment="1">
      <alignment horizontal="center"/>
    </xf>
    <xf numFmtId="0" fontId="1" fillId="2" borderId="0" xfId="1" applyFill="1" applyAlignment="1">
      <alignment horizontal="center"/>
    </xf>
    <xf numFmtId="178" fontId="26" fillId="9" borderId="8" xfId="1" applyNumberFormat="1" applyFont="1" applyFill="1" applyBorder="1" applyAlignment="1">
      <alignment horizontal="center"/>
    </xf>
    <xf numFmtId="0" fontId="46" fillId="0" borderId="0" xfId="8" applyFont="1" applyAlignment="1" applyProtection="1">
      <alignment horizontal="justify" vertical="center" wrapText="1"/>
      <protection hidden="1"/>
    </xf>
    <xf numFmtId="0" fontId="1" fillId="0" borderId="0" xfId="1" applyAlignment="1">
      <alignment vertical="center" wrapText="1"/>
    </xf>
    <xf numFmtId="0" fontId="7" fillId="14" borderId="0" xfId="8" applyFont="1" applyFill="1" applyAlignment="1" applyProtection="1">
      <alignment horizontal="left"/>
      <protection hidden="1"/>
    </xf>
    <xf numFmtId="0" fontId="12" fillId="9" borderId="8" xfId="1" applyFont="1" applyFill="1" applyBorder="1" applyAlignment="1">
      <alignment horizontal="left"/>
    </xf>
    <xf numFmtId="0" fontId="12" fillId="9" borderId="0" xfId="1" applyFont="1" applyFill="1" applyAlignment="1">
      <alignment horizontal="left"/>
    </xf>
    <xf numFmtId="0" fontId="37" fillId="9" borderId="0" xfId="1" applyFont="1" applyFill="1" applyAlignment="1">
      <alignment horizontal="left"/>
    </xf>
    <xf numFmtId="0" fontId="36" fillId="0" borderId="0" xfId="1" quotePrefix="1" applyFont="1" applyAlignment="1">
      <alignment horizontal="left" vertical="top" wrapText="1"/>
    </xf>
    <xf numFmtId="0" fontId="24" fillId="0" borderId="0" xfId="1" applyFont="1" applyAlignment="1">
      <alignment horizontal="left" vertical="center" wrapText="1"/>
    </xf>
    <xf numFmtId="0" fontId="14" fillId="13" borderId="5" xfId="1" applyFont="1" applyFill="1" applyBorder="1" applyAlignment="1">
      <alignment horizontal="center" vertical="center"/>
    </xf>
    <xf numFmtId="0" fontId="7" fillId="14" borderId="10" xfId="1" applyFont="1" applyFill="1" applyBorder="1" applyAlignment="1">
      <alignment horizontal="left" vertical="center" wrapText="1"/>
    </xf>
    <xf numFmtId="0" fontId="7" fillId="14" borderId="13" xfId="1" applyFont="1" applyFill="1" applyBorder="1" applyAlignment="1">
      <alignment horizontal="left" vertical="center" wrapText="1"/>
    </xf>
    <xf numFmtId="0" fontId="7" fillId="14" borderId="9" xfId="1" applyFont="1" applyFill="1" applyBorder="1" applyAlignment="1">
      <alignment horizontal="left" vertical="center" wrapText="1"/>
    </xf>
    <xf numFmtId="0" fontId="14" fillId="13" borderId="5" xfId="1" applyFont="1" applyFill="1" applyBorder="1" applyAlignment="1">
      <alignment horizontal="center" vertical="center" wrapText="1"/>
    </xf>
    <xf numFmtId="0" fontId="14" fillId="13" borderId="2" xfId="1" applyFont="1" applyFill="1" applyBorder="1" applyAlignment="1">
      <alignment horizontal="center" vertical="center" wrapText="1"/>
    </xf>
    <xf numFmtId="0" fontId="23" fillId="0" borderId="0" xfId="1" applyFont="1" applyAlignment="1">
      <alignment horizontal="left" vertical="center" wrapText="1"/>
    </xf>
    <xf numFmtId="178" fontId="26" fillId="9" borderId="0" xfId="1" applyNumberFormat="1" applyFont="1" applyFill="1" applyAlignment="1">
      <alignment horizontal="center"/>
    </xf>
    <xf numFmtId="0" fontId="14" fillId="13" borderId="4" xfId="1" applyFont="1" applyFill="1" applyBorder="1" applyAlignment="1">
      <alignment horizontal="center" vertical="center"/>
    </xf>
    <xf numFmtId="0" fontId="7" fillId="13" borderId="1" xfId="1" applyFont="1" applyFill="1" applyBorder="1" applyAlignment="1">
      <alignment horizontal="center" vertical="center"/>
    </xf>
    <xf numFmtId="0" fontId="14" fillId="13" borderId="18" xfId="1" applyFont="1" applyFill="1" applyBorder="1" applyAlignment="1">
      <alignment horizontal="left" vertical="center" indent="1"/>
    </xf>
    <xf numFmtId="0" fontId="7" fillId="13" borderId="15" xfId="1" applyFont="1" applyFill="1" applyBorder="1" applyAlignment="1">
      <alignment horizontal="left" vertical="center" indent="1"/>
    </xf>
    <xf numFmtId="179" fontId="14" fillId="2" borderId="15" xfId="1" applyNumberFormat="1" applyFont="1" applyFill="1" applyBorder="1" applyAlignment="1">
      <alignment horizontal="center"/>
    </xf>
    <xf numFmtId="179" fontId="14" fillId="2" borderId="20" xfId="1" applyNumberFormat="1" applyFont="1" applyFill="1" applyBorder="1" applyAlignment="1">
      <alignment horizontal="center"/>
    </xf>
    <xf numFmtId="179" fontId="14" fillId="2" borderId="0" xfId="1" applyNumberFormat="1" applyFont="1" applyFill="1" applyAlignment="1">
      <alignment horizontal="center"/>
    </xf>
    <xf numFmtId="0" fontId="14" fillId="13" borderId="7" xfId="1" applyFont="1" applyFill="1" applyBorder="1" applyAlignment="1">
      <alignment horizontal="left" vertical="center" indent="1"/>
    </xf>
    <xf numFmtId="0" fontId="7" fillId="13" borderId="20" xfId="1" applyFont="1" applyFill="1" applyBorder="1" applyAlignment="1">
      <alignment horizontal="left" vertical="center" indent="1"/>
    </xf>
    <xf numFmtId="0" fontId="12" fillId="13" borderId="12" xfId="1" applyFont="1" applyFill="1" applyBorder="1" applyAlignment="1">
      <alignment horizontal="center" vertical="center"/>
    </xf>
    <xf numFmtId="0" fontId="12" fillId="13" borderId="4" xfId="1" applyFont="1" applyFill="1" applyBorder="1" applyAlignment="1">
      <alignment horizontal="center" vertical="center"/>
    </xf>
    <xf numFmtId="0" fontId="1" fillId="2" borderId="20" xfId="1" applyFill="1" applyBorder="1" applyAlignment="1">
      <alignment horizontal="center"/>
    </xf>
    <xf numFmtId="0" fontId="7" fillId="13" borderId="10" xfId="1" applyFont="1" applyFill="1" applyBorder="1" applyAlignment="1">
      <alignment horizontal="left" vertical="center" indent="1"/>
    </xf>
    <xf numFmtId="0" fontId="7" fillId="13" borderId="13" xfId="1" applyFont="1" applyFill="1" applyBorder="1" applyAlignment="1">
      <alignment horizontal="left" vertical="center" indent="1"/>
    </xf>
    <xf numFmtId="179" fontId="14" fillId="2" borderId="18" xfId="1" applyNumberFormat="1" applyFont="1" applyFill="1" applyBorder="1" applyAlignment="1">
      <alignment horizontal="center"/>
    </xf>
    <xf numFmtId="0" fontId="1" fillId="2" borderId="7" xfId="1" applyFill="1" applyBorder="1" applyAlignment="1">
      <alignment horizontal="center"/>
    </xf>
    <xf numFmtId="178" fontId="26" fillId="9" borderId="15" xfId="1" applyNumberFormat="1" applyFont="1" applyFill="1" applyBorder="1" applyAlignment="1">
      <alignment horizontal="center"/>
    </xf>
    <xf numFmtId="179" fontId="14" fillId="2" borderId="7" xfId="1" applyNumberFormat="1" applyFont="1" applyFill="1" applyBorder="1" applyAlignment="1">
      <alignment horizontal="center"/>
    </xf>
    <xf numFmtId="0" fontId="12" fillId="13" borderId="15" xfId="1" applyFont="1" applyFill="1" applyBorder="1" applyAlignment="1">
      <alignment horizontal="center" vertical="center"/>
    </xf>
    <xf numFmtId="0" fontId="12" fillId="13" borderId="8" xfId="1" applyFont="1" applyFill="1" applyBorder="1" applyAlignment="1">
      <alignment horizontal="center" vertical="center"/>
    </xf>
    <xf numFmtId="178" fontId="26" fillId="9" borderId="20" xfId="1" applyNumberFormat="1" applyFont="1" applyFill="1" applyBorder="1" applyAlignment="1">
      <alignment horizontal="center"/>
    </xf>
    <xf numFmtId="0" fontId="7" fillId="13" borderId="12" xfId="1" applyFont="1" applyFill="1" applyBorder="1" applyAlignment="1">
      <alignment horizontal="center" vertical="center"/>
    </xf>
    <xf numFmtId="0" fontId="12" fillId="13" borderId="11" xfId="1" applyFont="1" applyFill="1" applyBorder="1" applyAlignment="1">
      <alignment horizontal="center" vertical="center"/>
    </xf>
    <xf numFmtId="0" fontId="14" fillId="13" borderId="12" xfId="1" applyFont="1" applyFill="1" applyBorder="1" applyAlignment="1">
      <alignment horizontal="center" vertical="center"/>
    </xf>
    <xf numFmtId="0" fontId="14" fillId="13" borderId="15" xfId="1" applyFont="1" applyFill="1" applyBorder="1" applyAlignment="1">
      <alignment horizontal="left" vertical="center"/>
    </xf>
    <xf numFmtId="0" fontId="14" fillId="13" borderId="18" xfId="1" applyFont="1" applyFill="1" applyBorder="1" applyAlignment="1">
      <alignment horizontal="left" vertical="center"/>
    </xf>
    <xf numFmtId="0" fontId="1" fillId="13" borderId="12" xfId="1" applyFill="1" applyBorder="1" applyAlignment="1">
      <alignment horizontal="center" vertical="center"/>
    </xf>
    <xf numFmtId="178" fontId="26" fillId="9" borderId="8" xfId="1" applyNumberFormat="1" applyFont="1" applyFill="1" applyBorder="1" applyAlignment="1">
      <alignment horizontal="right"/>
    </xf>
    <xf numFmtId="0" fontId="31" fillId="9" borderId="0" xfId="1" applyFont="1" applyFill="1" applyAlignment="1">
      <alignment horizontal="right"/>
    </xf>
    <xf numFmtId="179" fontId="14" fillId="2" borderId="10" xfId="1" applyNumberFormat="1" applyFont="1" applyFill="1" applyBorder="1" applyAlignment="1">
      <alignment horizontal="center"/>
    </xf>
    <xf numFmtId="179" fontId="14" fillId="2" borderId="13" xfId="1" applyNumberFormat="1" applyFont="1" applyFill="1" applyBorder="1" applyAlignment="1">
      <alignment horizontal="center"/>
    </xf>
    <xf numFmtId="0" fontId="14" fillId="13" borderId="1" xfId="1" applyFont="1" applyFill="1" applyBorder="1" applyAlignment="1">
      <alignment horizontal="left" vertical="center" indent="1"/>
    </xf>
    <xf numFmtId="0" fontId="7" fillId="13" borderId="1" xfId="1" applyFont="1" applyFill="1" applyBorder="1" applyAlignment="1">
      <alignment horizontal="left" vertical="center" indent="1"/>
    </xf>
    <xf numFmtId="0" fontId="14" fillId="13" borderId="1" xfId="1" applyFont="1" applyFill="1" applyBorder="1" applyAlignment="1">
      <alignment horizontal="center" vertical="center"/>
    </xf>
    <xf numFmtId="0" fontId="14" fillId="13" borderId="1" xfId="1" applyFont="1" applyFill="1" applyBorder="1" applyAlignment="1">
      <alignment horizontal="left" vertical="center"/>
    </xf>
    <xf numFmtId="0" fontId="7" fillId="13" borderId="1" xfId="1" applyFont="1" applyFill="1" applyBorder="1" applyAlignment="1">
      <alignment vertical="center"/>
    </xf>
    <xf numFmtId="0" fontId="12" fillId="13" borderId="10" xfId="1" applyFont="1" applyFill="1" applyBorder="1" applyAlignment="1">
      <alignment horizontal="center" vertical="center"/>
    </xf>
    <xf numFmtId="0" fontId="1" fillId="13" borderId="10" xfId="1" applyFill="1" applyBorder="1" applyAlignment="1">
      <alignment horizontal="center" vertical="center"/>
    </xf>
    <xf numFmtId="0" fontId="14" fillId="13" borderId="10" xfId="1" applyFont="1" applyFill="1" applyBorder="1" applyAlignment="1">
      <alignment horizontal="center" vertical="center"/>
    </xf>
    <xf numFmtId="0" fontId="7" fillId="13" borderId="10" xfId="1" applyFont="1" applyFill="1" applyBorder="1" applyAlignment="1">
      <alignment horizontal="center" vertical="center"/>
    </xf>
    <xf numFmtId="0" fontId="14" fillId="13" borderId="10" xfId="1" applyFont="1" applyFill="1" applyBorder="1" applyAlignment="1">
      <alignment horizontal="left" vertical="center" indent="1"/>
    </xf>
    <xf numFmtId="0" fontId="1" fillId="2" borderId="13" xfId="1" applyFill="1" applyBorder="1" applyAlignment="1">
      <alignment horizontal="center"/>
    </xf>
    <xf numFmtId="0" fontId="14" fillId="13" borderId="4" xfId="1" applyFont="1" applyFill="1" applyBorder="1" applyAlignment="1">
      <alignment horizontal="left" vertical="center" indent="1"/>
    </xf>
    <xf numFmtId="0" fontId="14" fillId="13" borderId="18" xfId="1" applyFont="1" applyFill="1" applyBorder="1" applyAlignment="1">
      <alignment horizontal="center" vertical="center"/>
    </xf>
    <xf numFmtId="0" fontId="14" fillId="13" borderId="12" xfId="1" applyFont="1" applyFill="1" applyBorder="1" applyAlignment="1">
      <alignment horizontal="left" vertical="center" indent="1"/>
    </xf>
    <xf numFmtId="0" fontId="7" fillId="13" borderId="4" xfId="1" applyFont="1" applyFill="1" applyBorder="1" applyAlignment="1">
      <alignment horizontal="left" vertical="center" indent="1"/>
    </xf>
    <xf numFmtId="0" fontId="12" fillId="20" borderId="32" xfId="1" applyFont="1" applyFill="1" applyBorder="1" applyAlignment="1">
      <alignment horizontal="center" vertical="center"/>
    </xf>
    <xf numFmtId="0" fontId="12" fillId="20" borderId="31" xfId="1" applyFont="1" applyFill="1" applyBorder="1" applyAlignment="1">
      <alignment horizontal="center" vertical="center"/>
    </xf>
    <xf numFmtId="0" fontId="7" fillId="13" borderId="4" xfId="1" applyFont="1" applyFill="1" applyBorder="1" applyAlignment="1">
      <alignment horizontal="center" vertical="center"/>
    </xf>
    <xf numFmtId="178" fontId="33" fillId="15" borderId="34" xfId="1" applyNumberFormat="1" applyFont="1" applyFill="1" applyBorder="1" applyAlignment="1">
      <alignment horizontal="center"/>
    </xf>
    <xf numFmtId="178" fontId="33" fillId="15" borderId="0" xfId="1" applyNumberFormat="1" applyFont="1" applyFill="1" applyAlignment="1">
      <alignment horizontal="center"/>
    </xf>
    <xf numFmtId="179" fontId="14" fillId="21" borderId="34" xfId="1" applyNumberFormat="1" applyFont="1" applyFill="1" applyBorder="1" applyAlignment="1">
      <alignment horizontal="center"/>
    </xf>
    <xf numFmtId="179" fontId="14" fillId="21" borderId="0" xfId="1" applyNumberFormat="1" applyFont="1" applyFill="1" applyAlignment="1">
      <alignment horizontal="center"/>
    </xf>
    <xf numFmtId="0" fontId="30" fillId="16" borderId="15" xfId="1" applyFont="1" applyFill="1" applyBorder="1" applyAlignment="1">
      <alignment horizontal="left" vertical="center" wrapText="1"/>
    </xf>
    <xf numFmtId="0" fontId="30" fillId="16" borderId="8" xfId="1" applyFont="1" applyFill="1" applyBorder="1" applyAlignment="1">
      <alignment horizontal="left" vertical="center" wrapText="1"/>
    </xf>
    <xf numFmtId="0" fontId="14" fillId="13" borderId="13" xfId="1" applyFont="1" applyFill="1" applyBorder="1" applyAlignment="1">
      <alignment horizontal="left" vertical="center" indent="1"/>
    </xf>
    <xf numFmtId="178" fontId="26" fillId="9" borderId="15" xfId="1" applyNumberFormat="1" applyFont="1" applyFill="1" applyBorder="1" applyAlignment="1">
      <alignment horizontal="right"/>
    </xf>
    <xf numFmtId="0" fontId="31" fillId="9" borderId="20" xfId="1" applyFont="1" applyFill="1" applyBorder="1" applyAlignment="1">
      <alignment horizontal="right"/>
    </xf>
    <xf numFmtId="0" fontId="14" fillId="13" borderId="11" xfId="1" applyFont="1" applyFill="1" applyBorder="1" applyAlignment="1">
      <alignment horizontal="left" vertical="center"/>
    </xf>
    <xf numFmtId="0" fontId="14" fillId="13" borderId="4" xfId="1" applyFont="1" applyFill="1" applyBorder="1" applyAlignment="1">
      <alignment horizontal="left" vertical="center"/>
    </xf>
    <xf numFmtId="0" fontId="14" fillId="9" borderId="8" xfId="1" applyFont="1" applyFill="1" applyBorder="1" applyAlignment="1">
      <alignment horizontal="center" vertical="center"/>
    </xf>
    <xf numFmtId="0" fontId="14" fillId="9" borderId="18" xfId="1" applyFont="1" applyFill="1" applyBorder="1" applyAlignment="1">
      <alignment horizontal="center" vertical="center"/>
    </xf>
    <xf numFmtId="0" fontId="14" fillId="13" borderId="11" xfId="1" applyFont="1" applyFill="1" applyBorder="1" applyAlignment="1">
      <alignment horizontal="center" vertical="center"/>
    </xf>
    <xf numFmtId="0" fontId="14" fillId="13" borderId="8" xfId="1" applyFont="1" applyFill="1" applyBorder="1" applyAlignment="1">
      <alignment horizontal="left" vertical="center"/>
    </xf>
    <xf numFmtId="0" fontId="1" fillId="0" borderId="39" xfId="1" applyBorder="1"/>
    <xf numFmtId="0" fontId="1" fillId="0" borderId="40" xfId="1" applyBorder="1"/>
    <xf numFmtId="0" fontId="1" fillId="0" borderId="41" xfId="1" applyBorder="1"/>
    <xf numFmtId="49" fontId="7" fillId="7" borderId="12" xfId="4" applyNumberFormat="1" applyFont="1" applyFill="1" applyBorder="1" applyAlignment="1">
      <alignment horizontal="center" vertical="center"/>
    </xf>
    <xf numFmtId="0" fontId="4" fillId="5" borderId="15" xfId="5" applyFont="1" applyFill="1" applyBorder="1" applyAlignment="1">
      <alignment horizontal="left" vertical="center" wrapText="1" indent="1" shrinkToFit="1"/>
    </xf>
    <xf numFmtId="0" fontId="4" fillId="5" borderId="14" xfId="5" applyFont="1" applyFill="1" applyBorder="1" applyAlignment="1">
      <alignment horizontal="left" vertical="center" wrapText="1" indent="1" shrinkToFit="1"/>
    </xf>
    <xf numFmtId="0" fontId="4" fillId="5" borderId="12" xfId="5" applyFont="1" applyFill="1" applyBorder="1" applyAlignment="1">
      <alignment horizontal="left" vertical="center" wrapText="1" indent="1" shrinkToFit="1"/>
    </xf>
    <xf numFmtId="0" fontId="4" fillId="5" borderId="12" xfId="4" applyFont="1" applyFill="1" applyBorder="1" applyAlignment="1">
      <alignment horizontal="center" vertical="center"/>
    </xf>
    <xf numFmtId="0" fontId="25" fillId="16" borderId="15" xfId="1" applyFont="1" applyFill="1" applyBorder="1" applyAlignment="1"/>
    <xf numFmtId="0" fontId="25" fillId="16" borderId="20" xfId="1" applyFont="1" applyFill="1" applyBorder="1" applyAlignment="1"/>
    <xf numFmtId="0" fontId="36" fillId="16" borderId="20" xfId="1" applyFont="1" applyFill="1" applyBorder="1" applyAlignment="1"/>
    <xf numFmtId="0" fontId="25" fillId="16" borderId="8" xfId="1" applyFont="1" applyFill="1" applyBorder="1" applyAlignment="1"/>
    <xf numFmtId="0" fontId="25" fillId="16" borderId="0" xfId="1" applyFont="1" applyFill="1" applyAlignment="1"/>
    <xf numFmtId="0" fontId="36" fillId="16" borderId="0" xfId="1" applyFont="1" applyFill="1" applyAlignment="1"/>
    <xf numFmtId="0" fontId="38" fillId="9" borderId="8" xfId="1" applyFont="1" applyFill="1" applyBorder="1" applyAlignment="1"/>
    <xf numFmtId="0" fontId="38" fillId="9" borderId="0" xfId="1" applyFont="1" applyFill="1" applyAlignment="1"/>
    <xf numFmtId="0" fontId="39" fillId="9" borderId="0" xfId="1" applyFont="1" applyFill="1" applyAlignment="1"/>
    <xf numFmtId="0" fontId="14" fillId="9" borderId="8" xfId="1" applyFont="1" applyFill="1" applyBorder="1" applyAlignment="1"/>
    <xf numFmtId="0" fontId="14" fillId="9" borderId="0" xfId="1" applyFont="1" applyFill="1" applyAlignment="1"/>
    <xf numFmtId="0" fontId="1" fillId="9" borderId="0" xfId="1" applyFill="1" applyAlignment="1"/>
    <xf numFmtId="0" fontId="31" fillId="9" borderId="0" xfId="1" applyFont="1" applyFill="1" applyAlignment="1"/>
    <xf numFmtId="0" fontId="14" fillId="9" borderId="18" xfId="1" applyFont="1" applyFill="1" applyBorder="1" applyAlignment="1"/>
    <xf numFmtId="0" fontId="14" fillId="9" borderId="7" xfId="1" applyFont="1" applyFill="1" applyBorder="1" applyAlignment="1"/>
    <xf numFmtId="0" fontId="1" fillId="9" borderId="7" xfId="1" applyFill="1" applyBorder="1" applyAlignment="1"/>
    <xf numFmtId="0" fontId="31" fillId="9" borderId="7" xfId="1" applyFont="1" applyFill="1" applyBorder="1" applyAlignment="1"/>
    <xf numFmtId="0" fontId="14" fillId="0" borderId="0" xfId="1" applyFont="1" applyAlignment="1"/>
    <xf numFmtId="0" fontId="1" fillId="0" borderId="0" xfId="1" applyAlignment="1"/>
    <xf numFmtId="0" fontId="12" fillId="0" borderId="10" xfId="1" applyFont="1" applyBorder="1" applyAlignment="1"/>
    <xf numFmtId="0" fontId="12" fillId="0" borderId="13" xfId="1" applyFont="1" applyBorder="1" applyAlignment="1"/>
    <xf numFmtId="0" fontId="1" fillId="0" borderId="13" xfId="1" applyBorder="1" applyAlignment="1"/>
    <xf numFmtId="0" fontId="12" fillId="0" borderId="15" xfId="1" applyFont="1" applyBorder="1" applyAlignment="1"/>
    <xf numFmtId="0" fontId="12" fillId="0" borderId="20" xfId="1" applyFont="1" applyBorder="1" applyAlignment="1"/>
    <xf numFmtId="0" fontId="1" fillId="0" borderId="20" xfId="1" applyBorder="1" applyAlignment="1"/>
    <xf numFmtId="0" fontId="35" fillId="0" borderId="0" xfId="1" applyFont="1" applyAlignment="1"/>
    <xf numFmtId="0" fontId="41" fillId="0" borderId="0" xfId="1" applyFont="1" applyAlignment="1"/>
    <xf numFmtId="0" fontId="1" fillId="13" borderId="2" xfId="1" applyFill="1" applyBorder="1" applyAlignment="1"/>
    <xf numFmtId="0" fontId="31" fillId="9" borderId="20" xfId="1" applyFont="1" applyFill="1" applyBorder="1" applyAlignment="1"/>
  </cellXfs>
  <cellStyles count="9">
    <cellStyle name="Euro 2" xfId="2" xr:uid="{2FAF1362-66C0-43C5-BE52-4446D70AD42D}"/>
    <cellStyle name="Hyperlink 3" xfId="7" xr:uid="{7AD2F154-661E-4849-8DEC-EA0384323F0A}"/>
    <cellStyle name="Standard" xfId="0" builtinId="0"/>
    <cellStyle name="Standard 10" xfId="5" xr:uid="{2897DF31-E2E9-4B63-B9E7-A826871D771F}"/>
    <cellStyle name="Standard 14" xfId="4" xr:uid="{414032A9-5277-429C-95D3-08B74A18C691}"/>
    <cellStyle name="Standard 2" xfId="1" xr:uid="{F065E5C2-54AB-4A51-8BE2-EB26C18E30BF}"/>
    <cellStyle name="Standard 2 2" xfId="3" xr:uid="{0F214601-B7DB-4A0A-84FB-68E3E732FAC5}"/>
    <cellStyle name="Standard_Sollkonzept_Intervalle_5.3.02" xfId="6" xr:uid="{C3C669F4-FACA-4B8C-81B5-1C0E14E6AED0}"/>
    <cellStyle name="Standard_STD_SATZ" xfId="8" xr:uid="{777BE0C7-3BEA-4C42-9F4A-F6FC19B0950C}"/>
  </cellStyles>
  <dxfs count="0"/>
  <tableStyles count="0" defaultTableStyle="TableStyleMedium2" defaultPivotStyle="PivotStyleLight16"/>
  <colors>
    <mruColors>
      <color rgb="FF2D7DCE"/>
      <color rgb="FFFFD5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7D0F8-65C3-417C-A34D-541DD04C70D7}">
  <sheetPr codeName="Tabelle2">
    <pageSetUpPr fitToPage="1"/>
  </sheetPr>
  <dimension ref="A1:L91"/>
  <sheetViews>
    <sheetView showGridLines="0" topLeftCell="A13" zoomScale="115" zoomScaleNormal="115" workbookViewId="0">
      <selection activeCell="A4" sqref="A4"/>
    </sheetView>
  </sheetViews>
  <sheetFormatPr defaultColWidth="11.140625" defaultRowHeight="40.5" customHeight="1"/>
  <cols>
    <col min="1" max="1" width="25.140625" style="469" customWidth="1"/>
    <col min="2" max="2" width="11.28515625" style="469" customWidth="1"/>
    <col min="3" max="3" width="18.140625" style="469" customWidth="1"/>
    <col min="4" max="4" width="8.5703125" style="469" customWidth="1"/>
    <col min="5" max="5" width="6.85546875" style="469" customWidth="1"/>
    <col min="6" max="6" width="10" style="469" customWidth="1"/>
    <col min="7" max="7" width="6.85546875" style="469" customWidth="1"/>
    <col min="8" max="8" width="8.5703125" style="469" customWidth="1"/>
    <col min="9" max="9" width="15.28515625" style="469" customWidth="1"/>
    <col min="10" max="11" width="11.140625" style="469"/>
    <col min="12" max="12" width="29.85546875" style="469" customWidth="1"/>
    <col min="13" max="16384" width="11.140625" style="469"/>
  </cols>
  <sheetData>
    <row r="1" spans="1:12" s="472" customFormat="1" ht="9.75" customHeight="1">
      <c r="A1" s="476" t="s">
        <v>0</v>
      </c>
      <c r="B1" s="476"/>
      <c r="C1" s="476"/>
      <c r="D1" s="474"/>
      <c r="E1" s="475"/>
      <c r="F1" s="475"/>
    </row>
    <row r="2" spans="1:12" s="472" customFormat="1" ht="9.75" customHeight="1">
      <c r="A2" s="473"/>
      <c r="B2" s="473"/>
      <c r="C2" s="473"/>
      <c r="D2" s="474"/>
      <c r="E2" s="475"/>
      <c r="F2" s="475"/>
    </row>
    <row r="3" spans="1:12" s="472" customFormat="1" ht="74.45" customHeight="1">
      <c r="A3" s="625" t="s">
        <v>1</v>
      </c>
      <c r="B3" s="601"/>
      <c r="C3" s="601"/>
      <c r="D3" s="601"/>
      <c r="E3" s="601"/>
      <c r="F3" s="601"/>
      <c r="G3" s="601"/>
      <c r="H3" s="601"/>
      <c r="I3" s="601"/>
      <c r="J3" s="626"/>
    </row>
    <row r="4" spans="1:12" s="472" customFormat="1" ht="40.5" customHeight="1">
      <c r="A4" s="601" t="s">
        <v>2</v>
      </c>
      <c r="B4" s="601"/>
      <c r="C4" s="601"/>
      <c r="D4" s="601"/>
      <c r="E4" s="601"/>
      <c r="F4" s="601"/>
      <c r="G4" s="601"/>
      <c r="H4" s="601"/>
      <c r="I4" s="601"/>
      <c r="J4" s="626"/>
    </row>
    <row r="5" spans="1:12" s="472" customFormat="1" ht="13.15">
      <c r="A5" s="470"/>
      <c r="B5" s="470"/>
      <c r="C5" s="470"/>
      <c r="D5" s="470"/>
      <c r="E5" s="470"/>
      <c r="F5" s="470"/>
      <c r="G5" s="470"/>
      <c r="H5" s="470"/>
      <c r="I5" s="470"/>
      <c r="J5" s="471"/>
    </row>
    <row r="6" spans="1:12" ht="18" customHeight="1">
      <c r="A6" s="627" t="s">
        <v>3</v>
      </c>
      <c r="B6" s="627"/>
      <c r="C6" s="627"/>
      <c r="D6" s="627"/>
      <c r="E6" s="627"/>
      <c r="F6" s="627"/>
      <c r="G6" s="627"/>
      <c r="H6" s="627"/>
      <c r="I6" s="627"/>
      <c r="J6" s="627"/>
    </row>
    <row r="7" spans="1:12" s="472" customFormat="1" ht="6.75" customHeight="1">
      <c r="A7" s="477"/>
      <c r="B7" s="477"/>
      <c r="C7" s="477"/>
      <c r="D7" s="477"/>
      <c r="E7" s="477"/>
      <c r="F7" s="477"/>
      <c r="G7" s="478"/>
      <c r="H7" s="478"/>
    </row>
    <row r="8" spans="1:12" ht="40.5" customHeight="1">
      <c r="A8" s="476" t="s">
        <v>4</v>
      </c>
      <c r="B8" s="476"/>
      <c r="C8" s="476"/>
      <c r="D8" s="479"/>
      <c r="E8" s="480"/>
      <c r="F8" s="480"/>
      <c r="L8" s="490"/>
    </row>
    <row r="9" spans="1:12" s="472" customFormat="1" ht="60" customHeight="1">
      <c r="A9" s="601" t="s">
        <v>5</v>
      </c>
      <c r="B9" s="601"/>
      <c r="C9" s="601"/>
      <c r="D9" s="601"/>
      <c r="E9" s="601"/>
      <c r="F9" s="601"/>
      <c r="G9" s="601"/>
      <c r="H9" s="601"/>
      <c r="I9" s="601"/>
      <c r="J9" s="607"/>
      <c r="L9" s="491" t="s">
        <v>6</v>
      </c>
    </row>
    <row r="10" spans="1:12" s="472" customFormat="1" ht="12" customHeight="1">
      <c r="A10" s="477"/>
      <c r="B10" s="477"/>
      <c r="C10" s="477"/>
      <c r="D10" s="477"/>
      <c r="E10" s="477"/>
      <c r="F10" s="477"/>
      <c r="G10" s="478"/>
      <c r="H10" s="478"/>
      <c r="L10" s="492"/>
    </row>
    <row r="11" spans="1:12" ht="12.75" customHeight="1">
      <c r="A11" s="481" t="s">
        <v>7</v>
      </c>
      <c r="B11" s="481"/>
      <c r="C11" s="481"/>
      <c r="D11" s="482"/>
      <c r="E11" s="479"/>
      <c r="F11" s="480"/>
      <c r="L11" s="598" t="s">
        <v>8</v>
      </c>
    </row>
    <row r="12" spans="1:12" ht="19.5" customHeight="1">
      <c r="A12" s="713" t="s">
        <v>9</v>
      </c>
      <c r="B12" s="714"/>
      <c r="C12" s="715"/>
      <c r="D12" s="221" t="s">
        <v>10</v>
      </c>
      <c r="E12" s="220" t="s">
        <v>11</v>
      </c>
      <c r="F12" s="220" t="s">
        <v>12</v>
      </c>
      <c r="G12" s="220" t="s">
        <v>13</v>
      </c>
      <c r="H12" s="219"/>
      <c r="L12" s="598"/>
    </row>
    <row r="13" spans="1:12" ht="19.5" customHeight="1">
      <c r="A13" s="716" t="s">
        <v>14</v>
      </c>
      <c r="B13" s="717"/>
      <c r="C13" s="718"/>
      <c r="D13" s="301"/>
      <c r="E13" s="300">
        <f>A14</f>
        <v>25</v>
      </c>
      <c r="F13" s="299" t="s">
        <v>15</v>
      </c>
      <c r="G13" s="299"/>
      <c r="H13" s="302"/>
      <c r="L13" s="598"/>
    </row>
    <row r="14" spans="1:12" ht="19.5" customHeight="1">
      <c r="A14" s="628">
        <v>25</v>
      </c>
      <c r="B14" s="629"/>
      <c r="C14" s="630"/>
      <c r="D14" s="622" t="e">
        <f>$A$14 / ((H46*24) /E$17)</f>
        <v>#DIV/0!</v>
      </c>
      <c r="E14" s="623"/>
      <c r="F14" s="207" t="s">
        <v>16</v>
      </c>
      <c r="G14" s="115"/>
      <c r="H14" s="206"/>
      <c r="L14" s="493"/>
    </row>
    <row r="15" spans="1:12" ht="19.5" customHeight="1">
      <c r="A15" s="719" t="s">
        <v>17</v>
      </c>
      <c r="B15" s="720"/>
      <c r="C15" s="721"/>
      <c r="D15" s="622" t="e">
        <f>$A$14 / ((H47*24) /E$17)</f>
        <v>#DIV/0!</v>
      </c>
      <c r="E15" s="623"/>
      <c r="F15" s="207" t="s">
        <v>18</v>
      </c>
      <c r="G15" s="115"/>
      <c r="H15" s="206"/>
      <c r="L15" s="493"/>
    </row>
    <row r="16" spans="1:12" ht="19.5" customHeight="1">
      <c r="A16" s="722"/>
      <c r="B16" s="723"/>
      <c r="C16" s="724"/>
      <c r="D16" s="622" t="e">
        <f>$A$14 / ((H48*24) /E$17)</f>
        <v>#DIV/0!</v>
      </c>
      <c r="E16" s="623"/>
      <c r="F16" s="207" t="s">
        <v>19</v>
      </c>
      <c r="G16" s="115"/>
      <c r="H16" s="206"/>
      <c r="L16" s="493"/>
    </row>
    <row r="17" spans="1:8" ht="19.5" customHeight="1">
      <c r="A17" s="722"/>
      <c r="B17" s="723"/>
      <c r="C17" s="724"/>
      <c r="D17" s="205"/>
      <c r="E17" s="204">
        <f>E25</f>
        <v>253</v>
      </c>
      <c r="F17" s="203" t="s">
        <v>20</v>
      </c>
      <c r="G17" s="202"/>
      <c r="H17" s="201"/>
    </row>
    <row r="18" spans="1:8" ht="19.5" customHeight="1">
      <c r="A18" s="722"/>
      <c r="B18" s="723"/>
      <c r="C18" s="724"/>
      <c r="D18" s="624" t="e">
        <f>60/(D14/$A$14)</f>
        <v>#DIV/0!</v>
      </c>
      <c r="E18" s="725"/>
      <c r="F18" s="196" t="s">
        <v>21</v>
      </c>
      <c r="G18" s="196"/>
      <c r="H18" s="194"/>
    </row>
    <row r="19" spans="1:8" ht="19.5" customHeight="1">
      <c r="A19" s="722"/>
      <c r="B19" s="723"/>
      <c r="C19" s="724"/>
      <c r="D19" s="624" t="e">
        <f>60/(D15/$A$14)</f>
        <v>#DIV/0!</v>
      </c>
      <c r="E19" s="725"/>
      <c r="F19" s="196" t="s">
        <v>22</v>
      </c>
      <c r="G19" s="196"/>
      <c r="H19" s="194"/>
    </row>
    <row r="20" spans="1:8" ht="19.5" customHeight="1">
      <c r="A20" s="726"/>
      <c r="B20" s="727"/>
      <c r="C20" s="728"/>
      <c r="D20" s="608" t="e">
        <f>60/(D16/$A$14)</f>
        <v>#DIV/0!</v>
      </c>
      <c r="E20" s="729"/>
      <c r="F20" s="190" t="s">
        <v>23</v>
      </c>
      <c r="G20" s="190"/>
      <c r="H20" s="186"/>
    </row>
    <row r="21" spans="1:8" ht="19.5" customHeight="1">
      <c r="A21" s="730"/>
      <c r="B21" s="730"/>
      <c r="C21" s="731"/>
      <c r="D21" s="31"/>
      <c r="E21" s="31"/>
      <c r="F21" s="484"/>
      <c r="G21" s="31"/>
      <c r="H21" s="31"/>
    </row>
    <row r="22" spans="1:8" ht="19.5" customHeight="1">
      <c r="A22" s="483"/>
      <c r="B22" s="483"/>
      <c r="C22" s="1"/>
      <c r="D22" s="31"/>
      <c r="E22" s="31"/>
      <c r="F22" s="188" t="s">
        <v>24</v>
      </c>
      <c r="G22" s="31"/>
      <c r="H22" s="31"/>
    </row>
    <row r="23" spans="1:8" ht="19.5" customHeight="1">
      <c r="A23" s="609" t="s">
        <v>25</v>
      </c>
      <c r="B23" s="610"/>
      <c r="C23" s="611"/>
      <c r="D23" s="185" t="s">
        <v>26</v>
      </c>
      <c r="E23" s="249" t="s">
        <v>27</v>
      </c>
      <c r="F23" s="183" t="s">
        <v>28</v>
      </c>
      <c r="G23" s="248" t="s">
        <v>29</v>
      </c>
      <c r="H23" s="620" t="s">
        <v>30</v>
      </c>
    </row>
    <row r="24" spans="1:8" ht="19.5" customHeight="1">
      <c r="A24" s="612"/>
      <c r="B24" s="613"/>
      <c r="C24" s="614"/>
      <c r="D24" s="485" t="s">
        <v>31</v>
      </c>
      <c r="E24" s="245" t="s">
        <v>32</v>
      </c>
      <c r="F24" s="244" t="s">
        <v>33</v>
      </c>
      <c r="G24" s="243" t="s">
        <v>34</v>
      </c>
      <c r="H24" s="621"/>
    </row>
    <row r="25" spans="1:8" ht="19.5" customHeight="1">
      <c r="A25" s="615" t="s">
        <v>35</v>
      </c>
      <c r="B25" s="616"/>
      <c r="C25" s="617"/>
      <c r="D25" s="144">
        <v>5</v>
      </c>
      <c r="E25" s="278">
        <v>253</v>
      </c>
      <c r="F25" s="145"/>
      <c r="G25" s="230" t="e">
        <f>$A$14/F25/24</f>
        <v>#DIV/0!</v>
      </c>
      <c r="H25" s="141" t="e">
        <f>E25*G25</f>
        <v>#DIV/0!</v>
      </c>
    </row>
    <row r="26" spans="1:8" ht="19.5" customHeight="1">
      <c r="A26" s="615" t="s">
        <v>36</v>
      </c>
      <c r="B26" s="616"/>
      <c r="C26" s="617"/>
      <c r="D26" s="144">
        <v>5</v>
      </c>
      <c r="E26" s="278">
        <v>253</v>
      </c>
      <c r="F26" s="145"/>
      <c r="G26" s="230" t="e">
        <f t="shared" ref="G26:G44" si="0">$A$14/F26/24</f>
        <v>#DIV/0!</v>
      </c>
      <c r="H26" s="141" t="e">
        <f>E26*G26</f>
        <v>#DIV/0!</v>
      </c>
    </row>
    <row r="27" spans="1:8" ht="19.5" customHeight="1">
      <c r="A27" s="615" t="s">
        <v>37</v>
      </c>
      <c r="B27" s="616"/>
      <c r="C27" s="617"/>
      <c r="D27" s="144">
        <v>5</v>
      </c>
      <c r="E27" s="278">
        <v>253</v>
      </c>
      <c r="F27" s="145"/>
      <c r="G27" s="230" t="e">
        <f t="shared" si="0"/>
        <v>#DIV/0!</v>
      </c>
      <c r="H27" s="141" t="e">
        <f>E27*G27</f>
        <v>#DIV/0!</v>
      </c>
    </row>
    <row r="28" spans="1:8" ht="19.5" customHeight="1">
      <c r="A28" s="615" t="s">
        <v>38</v>
      </c>
      <c r="B28" s="616"/>
      <c r="C28" s="617"/>
      <c r="D28" s="146" t="s">
        <v>39</v>
      </c>
      <c r="E28" s="278">
        <v>12</v>
      </c>
      <c r="F28" s="145"/>
      <c r="G28" s="230" t="e">
        <f t="shared" si="0"/>
        <v>#DIV/0!</v>
      </c>
      <c r="H28" s="141" t="e">
        <f>E28*G28</f>
        <v>#DIV/0!</v>
      </c>
    </row>
    <row r="29" spans="1:8" ht="19.5" customHeight="1">
      <c r="A29" s="618"/>
      <c r="B29" s="618"/>
      <c r="C29" s="619"/>
      <c r="D29" s="486"/>
      <c r="E29" s="137"/>
      <c r="F29" s="240"/>
      <c r="G29" s="135"/>
      <c r="H29" s="135"/>
    </row>
    <row r="30" spans="1:8" ht="19.5" customHeight="1">
      <c r="A30" s="732" t="s">
        <v>40</v>
      </c>
      <c r="B30" s="733"/>
      <c r="C30" s="734"/>
      <c r="D30" s="146">
        <v>5</v>
      </c>
      <c r="E30" s="278">
        <v>253</v>
      </c>
      <c r="F30" s="145"/>
      <c r="G30" s="230" t="e">
        <f t="shared" si="0"/>
        <v>#DIV/0!</v>
      </c>
      <c r="H30" s="141" t="e">
        <f t="shared" ref="H30:H44" si="1">E30*G30</f>
        <v>#DIV/0!</v>
      </c>
    </row>
    <row r="31" spans="1:8" ht="19.5" customHeight="1">
      <c r="A31" s="732" t="s">
        <v>41</v>
      </c>
      <c r="B31" s="733"/>
      <c r="C31" s="734"/>
      <c r="D31" s="144">
        <v>5</v>
      </c>
      <c r="E31" s="278">
        <v>253</v>
      </c>
      <c r="F31" s="145"/>
      <c r="G31" s="230" t="e">
        <f t="shared" si="0"/>
        <v>#DIV/0!</v>
      </c>
      <c r="H31" s="141" t="e">
        <f t="shared" si="1"/>
        <v>#DIV/0!</v>
      </c>
    </row>
    <row r="32" spans="1:8" ht="19.5" customHeight="1">
      <c r="A32" s="732" t="s">
        <v>42</v>
      </c>
      <c r="B32" s="733"/>
      <c r="C32" s="734"/>
      <c r="D32" s="144">
        <v>1</v>
      </c>
      <c r="E32" s="278">
        <v>52</v>
      </c>
      <c r="F32" s="145"/>
      <c r="G32" s="230" t="e">
        <f t="shared" si="0"/>
        <v>#DIV/0!</v>
      </c>
      <c r="H32" s="141" t="e">
        <f t="shared" si="1"/>
        <v>#DIV/0!</v>
      </c>
    </row>
    <row r="33" spans="1:8" ht="19.5" customHeight="1">
      <c r="A33" s="732" t="s">
        <v>43</v>
      </c>
      <c r="B33" s="733"/>
      <c r="C33" s="734"/>
      <c r="D33" s="146">
        <v>5</v>
      </c>
      <c r="E33" s="278">
        <v>253</v>
      </c>
      <c r="F33" s="145"/>
      <c r="G33" s="230" t="e">
        <f t="shared" si="0"/>
        <v>#DIV/0!</v>
      </c>
      <c r="H33" s="141" t="e">
        <f t="shared" si="1"/>
        <v>#DIV/0!</v>
      </c>
    </row>
    <row r="34" spans="1:8" ht="19.5" customHeight="1">
      <c r="A34" s="732" t="s">
        <v>44</v>
      </c>
      <c r="B34" s="733"/>
      <c r="C34" s="734"/>
      <c r="D34" s="146">
        <v>1</v>
      </c>
      <c r="E34" s="278">
        <v>52</v>
      </c>
      <c r="F34" s="145"/>
      <c r="G34" s="230" t="e">
        <f t="shared" si="0"/>
        <v>#DIV/0!</v>
      </c>
      <c r="H34" s="141" t="e">
        <f t="shared" si="1"/>
        <v>#DIV/0!</v>
      </c>
    </row>
    <row r="35" spans="1:8" ht="19.5" customHeight="1">
      <c r="A35" s="732" t="s">
        <v>45</v>
      </c>
      <c r="B35" s="733"/>
      <c r="C35" s="734"/>
      <c r="D35" s="146" t="s">
        <v>46</v>
      </c>
      <c r="E35" s="278">
        <v>4</v>
      </c>
      <c r="F35" s="145"/>
      <c r="G35" s="230" t="e">
        <f t="shared" si="0"/>
        <v>#DIV/0!</v>
      </c>
      <c r="H35" s="141" t="e">
        <f t="shared" si="1"/>
        <v>#DIV/0!</v>
      </c>
    </row>
    <row r="36" spans="1:8" ht="19.5" customHeight="1">
      <c r="A36" s="732" t="s">
        <v>47</v>
      </c>
      <c r="B36" s="733"/>
      <c r="C36" s="734"/>
      <c r="D36" s="146">
        <v>5</v>
      </c>
      <c r="E36" s="278">
        <v>253</v>
      </c>
      <c r="F36" s="145"/>
      <c r="G36" s="230" t="e">
        <f t="shared" si="0"/>
        <v>#DIV/0!</v>
      </c>
      <c r="H36" s="141" t="e">
        <f t="shared" si="1"/>
        <v>#DIV/0!</v>
      </c>
    </row>
    <row r="37" spans="1:8" ht="19.5" customHeight="1">
      <c r="A37" s="732" t="s">
        <v>48</v>
      </c>
      <c r="B37" s="733"/>
      <c r="C37" s="734"/>
      <c r="D37" s="146" t="s">
        <v>46</v>
      </c>
      <c r="E37" s="278">
        <v>4</v>
      </c>
      <c r="F37" s="145"/>
      <c r="G37" s="230" t="e">
        <f t="shared" si="0"/>
        <v>#DIV/0!</v>
      </c>
      <c r="H37" s="141" t="e">
        <f t="shared" si="1"/>
        <v>#DIV/0!</v>
      </c>
    </row>
    <row r="38" spans="1:8" ht="19.5" customHeight="1">
      <c r="A38" s="732" t="s">
        <v>49</v>
      </c>
      <c r="B38" s="733"/>
      <c r="C38" s="734"/>
      <c r="D38" s="146">
        <v>5</v>
      </c>
      <c r="E38" s="278">
        <v>253</v>
      </c>
      <c r="F38" s="145"/>
      <c r="G38" s="230" t="e">
        <f t="shared" si="0"/>
        <v>#DIV/0!</v>
      </c>
      <c r="H38" s="141" t="e">
        <f t="shared" si="1"/>
        <v>#DIV/0!</v>
      </c>
    </row>
    <row r="39" spans="1:8" ht="19.5" customHeight="1">
      <c r="A39" s="732" t="s">
        <v>50</v>
      </c>
      <c r="B39" s="733"/>
      <c r="C39" s="734"/>
      <c r="D39" s="146">
        <v>5</v>
      </c>
      <c r="E39" s="278">
        <v>253</v>
      </c>
      <c r="F39" s="145"/>
      <c r="G39" s="230" t="e">
        <f t="shared" si="0"/>
        <v>#DIV/0!</v>
      </c>
      <c r="H39" s="141" t="e">
        <f t="shared" si="1"/>
        <v>#DIV/0!</v>
      </c>
    </row>
    <row r="40" spans="1:8" ht="19.5" customHeight="1">
      <c r="A40" s="732" t="s">
        <v>51</v>
      </c>
      <c r="B40" s="733"/>
      <c r="C40" s="734"/>
      <c r="D40" s="146" t="s">
        <v>46</v>
      </c>
      <c r="E40" s="278">
        <v>4</v>
      </c>
      <c r="F40" s="145"/>
      <c r="G40" s="230" t="e">
        <f t="shared" si="0"/>
        <v>#DIV/0!</v>
      </c>
      <c r="H40" s="141" t="e">
        <f t="shared" si="1"/>
        <v>#DIV/0!</v>
      </c>
    </row>
    <row r="41" spans="1:8" ht="19.5" customHeight="1">
      <c r="A41" s="732" t="s">
        <v>52</v>
      </c>
      <c r="B41" s="733"/>
      <c r="C41" s="734"/>
      <c r="D41" s="146">
        <v>1</v>
      </c>
      <c r="E41" s="278">
        <v>52</v>
      </c>
      <c r="F41" s="145"/>
      <c r="G41" s="230" t="e">
        <f t="shared" si="0"/>
        <v>#DIV/0!</v>
      </c>
      <c r="H41" s="141" t="e">
        <f t="shared" si="1"/>
        <v>#DIV/0!</v>
      </c>
    </row>
    <row r="42" spans="1:8" ht="19.5" customHeight="1">
      <c r="A42" s="732" t="s">
        <v>53</v>
      </c>
      <c r="B42" s="733"/>
      <c r="C42" s="734"/>
      <c r="D42" s="146">
        <v>1</v>
      </c>
      <c r="E42" s="278">
        <v>52</v>
      </c>
      <c r="F42" s="145"/>
      <c r="G42" s="230" t="e">
        <f t="shared" si="0"/>
        <v>#DIV/0!</v>
      </c>
      <c r="H42" s="141" t="e">
        <f t="shared" si="1"/>
        <v>#DIV/0!</v>
      </c>
    </row>
    <row r="43" spans="1:8" ht="19.5" customHeight="1">
      <c r="A43" s="732" t="s">
        <v>54</v>
      </c>
      <c r="B43" s="733"/>
      <c r="C43" s="734"/>
      <c r="D43" s="146" t="s">
        <v>55</v>
      </c>
      <c r="E43" s="278">
        <v>2</v>
      </c>
      <c r="F43" s="145"/>
      <c r="G43" s="230" t="e">
        <f t="shared" si="0"/>
        <v>#DIV/0!</v>
      </c>
      <c r="H43" s="141" t="e">
        <f t="shared" si="1"/>
        <v>#DIV/0!</v>
      </c>
    </row>
    <row r="44" spans="1:8" ht="19.5" customHeight="1">
      <c r="A44" s="735" t="s">
        <v>56</v>
      </c>
      <c r="B44" s="736"/>
      <c r="C44" s="737"/>
      <c r="D44" s="146" t="s">
        <v>46</v>
      </c>
      <c r="E44" s="278">
        <v>4</v>
      </c>
      <c r="F44" s="145"/>
      <c r="G44" s="230" t="e">
        <f t="shared" si="0"/>
        <v>#DIV/0!</v>
      </c>
      <c r="H44" s="141" t="e">
        <f t="shared" si="1"/>
        <v>#DIV/0!</v>
      </c>
    </row>
    <row r="45" spans="1:8" ht="19.5" customHeight="1">
      <c r="A45" s="487"/>
      <c r="B45" s="139"/>
      <c r="C45" s="139"/>
      <c r="D45" s="486"/>
      <c r="E45" s="137"/>
      <c r="F45" s="136"/>
      <c r="G45" s="135"/>
      <c r="H45" s="134"/>
    </row>
    <row r="46" spans="1:8" ht="19.5" customHeight="1">
      <c r="A46" s="31"/>
      <c r="B46" s="31"/>
      <c r="C46" s="31"/>
      <c r="D46" s="122"/>
      <c r="E46" s="121"/>
      <c r="F46" s="120"/>
      <c r="G46" s="119" t="s">
        <v>57</v>
      </c>
      <c r="H46" s="118" t="e">
        <f>SUM(H25:H44)-H26-H27</f>
        <v>#DIV/0!</v>
      </c>
    </row>
    <row r="47" spans="1:8" ht="19.5" customHeight="1">
      <c r="A47" s="31"/>
      <c r="B47" s="31"/>
      <c r="C47" s="31"/>
      <c r="D47" s="116"/>
      <c r="E47" s="115"/>
      <c r="F47" s="115"/>
      <c r="G47" s="114" t="s">
        <v>58</v>
      </c>
      <c r="H47" s="113" t="e">
        <f>SUM(H26:H44)-H27</f>
        <v>#DIV/0!</v>
      </c>
    </row>
    <row r="48" spans="1:8" ht="19.5" customHeight="1">
      <c r="A48" s="31"/>
      <c r="B48" s="31"/>
      <c r="C48" s="31"/>
      <c r="D48" s="111"/>
      <c r="E48" s="110"/>
      <c r="F48" s="110"/>
      <c r="G48" s="109" t="s">
        <v>59</v>
      </c>
      <c r="H48" s="108" t="e">
        <f>SUM(H27:H44)</f>
        <v>#DIV/0!</v>
      </c>
    </row>
    <row r="49" spans="1:9" ht="40.5" customHeight="1">
      <c r="A49" s="482"/>
      <c r="B49" s="482"/>
      <c r="C49" s="482"/>
      <c r="D49" s="479"/>
      <c r="E49" s="480"/>
      <c r="F49" s="480"/>
    </row>
    <row r="50" spans="1:9" s="472" customFormat="1" ht="40.5" customHeight="1">
      <c r="D50" s="537"/>
      <c r="E50" s="475"/>
      <c r="F50" s="475"/>
    </row>
    <row r="51" spans="1:9" ht="40.5" customHeight="1">
      <c r="A51" s="476"/>
      <c r="B51" s="476"/>
      <c r="C51" s="476"/>
      <c r="D51" s="538"/>
      <c r="E51" s="480"/>
      <c r="F51" s="480"/>
    </row>
    <row r="52" spans="1:9" s="472" customFormat="1" ht="40.5" customHeight="1">
      <c r="A52" s="601"/>
      <c r="B52" s="601"/>
      <c r="C52" s="601"/>
      <c r="D52" s="601"/>
      <c r="E52" s="601"/>
      <c r="F52" s="601"/>
      <c r="G52" s="601"/>
      <c r="H52" s="601"/>
      <c r="I52" s="601"/>
    </row>
    <row r="53" spans="1:9" s="472" customFormat="1" ht="40.5" customHeight="1">
      <c r="A53" s="470"/>
      <c r="B53" s="470"/>
      <c r="C53" s="470"/>
      <c r="D53" s="470"/>
      <c r="E53" s="470"/>
      <c r="F53" s="470"/>
      <c r="G53" s="470"/>
      <c r="H53" s="470"/>
      <c r="I53" s="470"/>
    </row>
    <row r="54" spans="1:9" ht="40.5" customHeight="1">
      <c r="A54" s="602"/>
      <c r="B54" s="602"/>
      <c r="C54" s="602"/>
      <c r="D54" s="602"/>
      <c r="E54" s="602"/>
      <c r="F54" s="602"/>
      <c r="G54" s="731"/>
      <c r="H54" s="731"/>
      <c r="I54" s="731"/>
    </row>
    <row r="55" spans="1:9" ht="40.5" customHeight="1">
      <c r="A55" s="539"/>
      <c r="B55" s="539"/>
      <c r="C55" s="539"/>
      <c r="D55" s="540"/>
      <c r="E55" s="540"/>
      <c r="F55" s="540"/>
      <c r="G55" s="541"/>
      <c r="H55" s="488"/>
    </row>
    <row r="56" spans="1:9" ht="40.5" customHeight="1">
      <c r="A56" s="481"/>
      <c r="B56" s="481"/>
      <c r="C56" s="481"/>
      <c r="D56" s="482"/>
      <c r="E56" s="538"/>
      <c r="F56" s="480"/>
    </row>
    <row r="57" spans="1:9" s="488" customFormat="1" ht="40.5" customHeight="1">
      <c r="A57" s="542"/>
      <c r="B57" s="603"/>
      <c r="C57" s="604"/>
      <c r="D57" s="605"/>
      <c r="E57" s="603"/>
      <c r="F57" s="606"/>
      <c r="G57" s="603"/>
      <c r="H57" s="607"/>
      <c r="I57" s="543"/>
    </row>
    <row r="58" spans="1:9" s="488" customFormat="1" ht="40.5" customHeight="1">
      <c r="A58" s="544"/>
      <c r="B58" s="603"/>
      <c r="C58" s="604"/>
      <c r="D58" s="731"/>
      <c r="E58" s="543"/>
      <c r="F58" s="543"/>
      <c r="G58" s="603"/>
      <c r="H58" s="738"/>
      <c r="I58" s="543"/>
    </row>
    <row r="59" spans="1:9" s="488" customFormat="1" ht="40.5" customHeight="1">
      <c r="A59" s="545"/>
      <c r="B59" s="546"/>
      <c r="C59" s="599"/>
      <c r="D59" s="731"/>
      <c r="E59" s="547"/>
      <c r="F59" s="548"/>
      <c r="G59" s="600"/>
      <c r="H59" s="739"/>
      <c r="I59" s="549"/>
    </row>
    <row r="60" spans="1:9" s="488" customFormat="1" ht="40.5" customHeight="1">
      <c r="A60" s="550"/>
      <c r="B60" s="551"/>
      <c r="C60" s="599"/>
      <c r="D60" s="731"/>
      <c r="E60" s="547"/>
      <c r="F60" s="548"/>
      <c r="G60" s="600"/>
      <c r="H60" s="739"/>
      <c r="I60" s="549"/>
    </row>
    <row r="61" spans="1:9" s="488" customFormat="1" ht="40.5" customHeight="1">
      <c r="A61" s="550"/>
      <c r="B61" s="551"/>
      <c r="C61" s="599"/>
      <c r="D61" s="731"/>
      <c r="E61" s="547"/>
      <c r="F61" s="548"/>
      <c r="G61" s="600"/>
      <c r="H61" s="739"/>
      <c r="I61" s="549"/>
    </row>
    <row r="62" spans="1:9" s="488" customFormat="1" ht="40.5" customHeight="1">
      <c r="A62" s="550"/>
      <c r="B62" s="551"/>
      <c r="C62" s="599"/>
      <c r="D62" s="731"/>
      <c r="E62" s="547"/>
      <c r="F62" s="548"/>
      <c r="G62" s="600"/>
      <c r="H62" s="739"/>
      <c r="I62" s="549"/>
    </row>
    <row r="63" spans="1:9" ht="40.5" customHeight="1">
      <c r="A63" s="482"/>
      <c r="B63" s="482"/>
      <c r="C63" s="482"/>
      <c r="D63" s="538"/>
      <c r="E63" s="480"/>
      <c r="F63" s="480"/>
    </row>
    <row r="64" spans="1:9" s="488" customFormat="1" ht="40.5" customHeight="1">
      <c r="A64" s="552"/>
      <c r="B64" s="552"/>
      <c r="C64" s="552"/>
      <c r="F64" s="553"/>
      <c r="G64" s="554"/>
      <c r="H64" s="549"/>
    </row>
    <row r="65" spans="1:8" s="488" customFormat="1" ht="40.5" customHeight="1">
      <c r="D65" s="554"/>
      <c r="F65" s="553"/>
      <c r="G65" s="555"/>
      <c r="H65" s="469"/>
    </row>
    <row r="66" spans="1:8" s="488" customFormat="1" ht="40.5" customHeight="1">
      <c r="D66" s="554"/>
      <c r="F66" s="553"/>
      <c r="G66" s="555"/>
      <c r="H66" s="469"/>
    </row>
    <row r="67" spans="1:8" s="488" customFormat="1" ht="40.5" customHeight="1">
      <c r="D67" s="554"/>
      <c r="F67" s="553"/>
      <c r="G67" s="555"/>
      <c r="H67" s="469"/>
    </row>
    <row r="68" spans="1:8" ht="40.5" customHeight="1">
      <c r="A68" s="482"/>
      <c r="B68" s="482"/>
      <c r="C68" s="482"/>
      <c r="D68" s="538"/>
      <c r="E68" s="480"/>
      <c r="F68" s="480"/>
    </row>
    <row r="69" spans="1:8" ht="40.5" customHeight="1">
      <c r="A69" s="482"/>
      <c r="B69" s="482"/>
      <c r="C69" s="482"/>
      <c r="D69" s="479"/>
      <c r="E69" s="480"/>
      <c r="F69" s="480"/>
    </row>
    <row r="70" spans="1:8" ht="40.5" customHeight="1">
      <c r="A70" s="482"/>
      <c r="B70" s="482"/>
      <c r="C70" s="482"/>
      <c r="D70" s="479"/>
      <c r="E70" s="480"/>
      <c r="F70" s="480"/>
    </row>
    <row r="71" spans="1:8" ht="40.5" customHeight="1">
      <c r="A71" s="482"/>
      <c r="B71" s="482"/>
      <c r="C71" s="482"/>
      <c r="D71" s="479"/>
      <c r="E71" s="480"/>
      <c r="F71" s="480"/>
    </row>
    <row r="72" spans="1:8" ht="40.5" customHeight="1">
      <c r="A72" s="482"/>
      <c r="B72" s="482"/>
      <c r="C72" s="482"/>
      <c r="D72" s="479"/>
      <c r="E72" s="480"/>
      <c r="F72" s="480"/>
    </row>
    <row r="73" spans="1:8" ht="40.5" customHeight="1">
      <c r="A73" s="482"/>
      <c r="B73" s="482"/>
      <c r="C73" s="482"/>
      <c r="D73" s="479"/>
      <c r="E73" s="480"/>
      <c r="F73" s="480"/>
    </row>
    <row r="74" spans="1:8" ht="40.5" customHeight="1">
      <c r="A74" s="482"/>
      <c r="B74" s="482"/>
      <c r="C74" s="482"/>
      <c r="D74" s="479"/>
      <c r="E74" s="480"/>
      <c r="F74" s="480"/>
    </row>
    <row r="75" spans="1:8" ht="40.5" customHeight="1">
      <c r="A75" s="482"/>
      <c r="B75" s="482"/>
      <c r="C75" s="482"/>
      <c r="D75" s="479"/>
      <c r="E75" s="480"/>
      <c r="F75" s="480"/>
    </row>
    <row r="76" spans="1:8" ht="40.5" customHeight="1">
      <c r="A76" s="482"/>
      <c r="B76" s="482"/>
      <c r="C76" s="482"/>
      <c r="D76" s="479"/>
      <c r="E76" s="480"/>
      <c r="F76" s="480"/>
    </row>
    <row r="77" spans="1:8" ht="40.5" customHeight="1">
      <c r="A77" s="482"/>
      <c r="B77" s="482"/>
      <c r="C77" s="482"/>
      <c r="D77" s="479"/>
      <c r="E77" s="480"/>
      <c r="F77" s="480"/>
    </row>
    <row r="78" spans="1:8" ht="40.5" customHeight="1">
      <c r="A78" s="482"/>
      <c r="B78" s="482"/>
      <c r="C78" s="482"/>
      <c r="D78" s="479"/>
      <c r="E78" s="480"/>
      <c r="F78" s="480"/>
    </row>
    <row r="79" spans="1:8" ht="40.5" customHeight="1">
      <c r="A79" s="482"/>
      <c r="B79" s="482"/>
      <c r="C79" s="482"/>
      <c r="D79" s="479"/>
      <c r="E79" s="480"/>
      <c r="F79" s="480"/>
    </row>
    <row r="80" spans="1:8" ht="40.5" customHeight="1">
      <c r="A80" s="482"/>
      <c r="B80" s="482"/>
      <c r="C80" s="482"/>
      <c r="D80" s="479"/>
      <c r="E80" s="480"/>
      <c r="F80" s="480"/>
    </row>
    <row r="81" spans="1:6" ht="40.5" customHeight="1">
      <c r="A81" s="482"/>
      <c r="B81" s="482"/>
      <c r="C81" s="482"/>
      <c r="D81" s="479"/>
      <c r="E81" s="480"/>
      <c r="F81" s="480"/>
    </row>
    <row r="82" spans="1:6" ht="40.5" customHeight="1">
      <c r="A82" s="482"/>
      <c r="B82" s="482"/>
      <c r="C82" s="482"/>
      <c r="D82" s="479"/>
      <c r="E82" s="480"/>
      <c r="F82" s="480"/>
    </row>
    <row r="83" spans="1:6" ht="40.5" customHeight="1">
      <c r="A83" s="482"/>
      <c r="B83" s="482"/>
      <c r="C83" s="482"/>
      <c r="D83" s="479"/>
      <c r="E83" s="480"/>
      <c r="F83" s="480"/>
    </row>
    <row r="84" spans="1:6" ht="40.5" customHeight="1">
      <c r="A84" s="482"/>
      <c r="B84" s="482"/>
      <c r="C84" s="482"/>
      <c r="D84" s="479"/>
      <c r="E84" s="480"/>
      <c r="F84" s="480"/>
    </row>
    <row r="85" spans="1:6" ht="40.5" customHeight="1">
      <c r="A85" s="482"/>
      <c r="B85" s="482"/>
      <c r="C85" s="482"/>
      <c r="D85" s="479"/>
      <c r="E85" s="480"/>
      <c r="F85" s="480"/>
    </row>
    <row r="86" spans="1:6" ht="40.5" customHeight="1">
      <c r="A86" s="482"/>
      <c r="B86" s="482"/>
      <c r="C86" s="482"/>
      <c r="D86" s="479"/>
      <c r="E86" s="480"/>
      <c r="F86" s="480"/>
    </row>
    <row r="87" spans="1:6" ht="40.5" customHeight="1">
      <c r="A87" s="482"/>
      <c r="B87" s="482"/>
      <c r="C87" s="482"/>
      <c r="D87" s="479"/>
      <c r="E87" s="480"/>
      <c r="F87" s="480"/>
    </row>
    <row r="88" spans="1:6" ht="40.5" customHeight="1">
      <c r="A88" s="482"/>
      <c r="B88" s="482"/>
      <c r="C88" s="482"/>
      <c r="D88" s="479"/>
      <c r="E88" s="480"/>
      <c r="F88" s="480"/>
    </row>
    <row r="89" spans="1:6" ht="40.5" customHeight="1">
      <c r="A89" s="482"/>
      <c r="B89" s="482"/>
      <c r="C89" s="482"/>
      <c r="D89" s="479"/>
      <c r="E89" s="480"/>
      <c r="F89" s="480"/>
    </row>
    <row r="90" spans="1:6" ht="40.5" customHeight="1">
      <c r="A90" s="482"/>
      <c r="B90" s="482"/>
      <c r="C90" s="482"/>
      <c r="D90" s="479"/>
      <c r="E90" s="480"/>
      <c r="F90" s="480"/>
    </row>
    <row r="91" spans="1:6" ht="40.5" customHeight="1">
      <c r="A91" s="482"/>
      <c r="B91" s="482"/>
      <c r="C91" s="482"/>
      <c r="D91" s="479"/>
      <c r="E91" s="480"/>
      <c r="F91" s="480"/>
    </row>
  </sheetData>
  <sheetProtection algorithmName="SHA-512" hashValue="y0I5F+mBxigAxIjf/BvbWU58ZFpXTNejUb6utoMUxgZopuceuZkuDaCk3djmxTAvBj8DlVIZoZinDVDHR0oAgg==" saltValue="lqMbjI1xgUhOCgDgpBRU9g==" spinCount="100000" sheet="1" objects="1" scenarios="1"/>
  <mergeCells count="60">
    <mergeCell ref="A15:C15"/>
    <mergeCell ref="D15:E15"/>
    <mergeCell ref="A3:J3"/>
    <mergeCell ref="A4:J4"/>
    <mergeCell ref="A6:F6"/>
    <mergeCell ref="G6:J6"/>
    <mergeCell ref="A9:J9"/>
    <mergeCell ref="A12:C12"/>
    <mergeCell ref="A13:C13"/>
    <mergeCell ref="A14:C14"/>
    <mergeCell ref="D14:E14"/>
    <mergeCell ref="H23:H24"/>
    <mergeCell ref="A25:C25"/>
    <mergeCell ref="A16:C16"/>
    <mergeCell ref="D16:E16"/>
    <mergeCell ref="A17:C17"/>
    <mergeCell ref="A18:C18"/>
    <mergeCell ref="D18:E18"/>
    <mergeCell ref="A19:C19"/>
    <mergeCell ref="D19:E19"/>
    <mergeCell ref="A31:C31"/>
    <mergeCell ref="A20:C20"/>
    <mergeCell ref="D20:E20"/>
    <mergeCell ref="A21:C21"/>
    <mergeCell ref="A23:C24"/>
    <mergeCell ref="A26:C26"/>
    <mergeCell ref="A27:C27"/>
    <mergeCell ref="A28:C28"/>
    <mergeCell ref="A29:C29"/>
    <mergeCell ref="A30:C30"/>
    <mergeCell ref="C58:D58"/>
    <mergeCell ref="G58:H58"/>
    <mergeCell ref="A43:C43"/>
    <mergeCell ref="A32:C32"/>
    <mergeCell ref="A33:C33"/>
    <mergeCell ref="A34:C34"/>
    <mergeCell ref="A35:C35"/>
    <mergeCell ref="A36:C36"/>
    <mergeCell ref="A37:C37"/>
    <mergeCell ref="A38:C38"/>
    <mergeCell ref="A39:C39"/>
    <mergeCell ref="A40:C40"/>
    <mergeCell ref="A41:C41"/>
    <mergeCell ref="A42:C42"/>
    <mergeCell ref="L11:L13"/>
    <mergeCell ref="C62:D62"/>
    <mergeCell ref="G62:H62"/>
    <mergeCell ref="C59:D59"/>
    <mergeCell ref="G59:H59"/>
    <mergeCell ref="C60:D60"/>
    <mergeCell ref="G60:H60"/>
    <mergeCell ref="C61:D61"/>
    <mergeCell ref="G61:H61"/>
    <mergeCell ref="A44:C44"/>
    <mergeCell ref="A52:I52"/>
    <mergeCell ref="A54:I54"/>
    <mergeCell ref="B57:B58"/>
    <mergeCell ref="C57:D57"/>
    <mergeCell ref="E57:F57"/>
    <mergeCell ref="G57:H57"/>
  </mergeCells>
  <printOptions horizontalCentered="1"/>
  <pageMargins left="0.59055118110236227" right="0.35433070866141736" top="0.78740157480314965" bottom="0.39370078740157483" header="0.39370078740157483" footer="0.19685039370078741"/>
  <pageSetup paperSize="9" scale="70" fitToHeight="0" orientation="portrait" r:id="rId1"/>
  <headerFooter>
    <oddFooter>&amp;L&amp;9&amp;F / &amp;A&amp;R&amp;9Seite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F9100-F6D6-49CA-821A-B0ED09CDB987}">
  <sheetPr codeName="Tabelle8">
    <tabColor theme="6" tint="0.39997558519241921"/>
    <pageSetUpPr fitToPage="1"/>
  </sheetPr>
  <dimension ref="A1:O549"/>
  <sheetViews>
    <sheetView showGridLines="0" zoomScale="90" zoomScaleNormal="90" workbookViewId="0">
      <pane ySplit="2" topLeftCell="A3" activePane="bottomLeft" state="frozen"/>
      <selection pane="bottomLeft" activeCell="O2" sqref="O2"/>
      <selection activeCell="B40" sqref="B40"/>
    </sheetView>
  </sheetViews>
  <sheetFormatPr defaultColWidth="9.85546875" defaultRowHeight="12.6"/>
  <cols>
    <col min="1" max="1" width="30.42578125" style="1" customWidth="1"/>
    <col min="2" max="2" width="13.140625" style="1" customWidth="1"/>
    <col min="3" max="3" width="15.42578125" style="1" customWidth="1"/>
    <col min="4" max="4" width="15.140625" style="1" customWidth="1"/>
    <col min="5" max="5" width="22.85546875" style="1" customWidth="1"/>
    <col min="6" max="6" width="28.5703125" style="1" customWidth="1"/>
    <col min="7" max="7" width="17.85546875" style="1" customWidth="1"/>
    <col min="8" max="8" width="20.85546875" style="1" customWidth="1"/>
    <col min="9" max="9" width="8.42578125" style="3" bestFit="1" customWidth="1"/>
    <col min="10" max="10" width="13.5703125" style="3" bestFit="1" customWidth="1"/>
    <col min="11" max="11" width="13.5703125" style="3" customWidth="1"/>
    <col min="12" max="12" width="8.85546875" style="3" customWidth="1"/>
    <col min="13" max="13" width="14.85546875" style="3" bestFit="1" customWidth="1"/>
    <col min="14" max="14" width="10.5703125" style="3" bestFit="1" customWidth="1"/>
    <col min="15" max="15" width="14.85546875" style="2" bestFit="1" customWidth="1"/>
    <col min="16" max="16384" width="9.85546875" style="1"/>
  </cols>
  <sheetData>
    <row r="1" spans="1:15" s="20" customFormat="1" ht="13.15">
      <c r="A1" s="27"/>
      <c r="B1" s="8"/>
      <c r="C1" s="8"/>
      <c r="D1" s="8"/>
      <c r="E1" s="8"/>
      <c r="F1" s="8"/>
      <c r="G1" s="8"/>
      <c r="H1" s="8"/>
      <c r="I1" s="26"/>
      <c r="J1" s="25">
        <f>J549</f>
        <v>22560.329999999984</v>
      </c>
      <c r="K1" s="25">
        <f>K549</f>
        <v>20825.939999999966</v>
      </c>
      <c r="L1" s="24"/>
      <c r="M1" s="23">
        <f>M549</f>
        <v>1303315.5599999982</v>
      </c>
      <c r="N1" s="22"/>
      <c r="O1" s="21" t="e">
        <f>O549</f>
        <v>#DIV/0!</v>
      </c>
    </row>
    <row r="2" spans="1:15" s="15" customFormat="1" ht="39.6">
      <c r="A2" s="19" t="s">
        <v>60</v>
      </c>
      <c r="B2" s="19" t="s">
        <v>61</v>
      </c>
      <c r="C2" s="19" t="s">
        <v>62</v>
      </c>
      <c r="D2" s="19" t="s">
        <v>63</v>
      </c>
      <c r="E2" s="19" t="s">
        <v>64</v>
      </c>
      <c r="F2" s="19" t="s">
        <v>65</v>
      </c>
      <c r="G2" s="19" t="s">
        <v>66</v>
      </c>
      <c r="H2" s="19" t="s">
        <v>67</v>
      </c>
      <c r="I2" s="19" t="s">
        <v>68</v>
      </c>
      <c r="J2" s="19" t="s">
        <v>69</v>
      </c>
      <c r="K2" s="18" t="s">
        <v>70</v>
      </c>
      <c r="L2" s="16" t="s">
        <v>27</v>
      </c>
      <c r="M2" s="16" t="s">
        <v>71</v>
      </c>
      <c r="N2" s="17" t="s">
        <v>72</v>
      </c>
      <c r="O2" s="17" t="s">
        <v>73</v>
      </c>
    </row>
    <row r="3" spans="1:15" ht="13.15">
      <c r="A3" s="13" t="s">
        <v>74</v>
      </c>
      <c r="B3" s="13" t="s">
        <v>75</v>
      </c>
      <c r="C3" s="13" t="s">
        <v>76</v>
      </c>
      <c r="D3" s="13" t="s">
        <v>77</v>
      </c>
      <c r="E3" s="13" t="s">
        <v>78</v>
      </c>
      <c r="F3" s="13" t="s">
        <v>79</v>
      </c>
      <c r="G3" s="13" t="s">
        <v>80</v>
      </c>
      <c r="H3" s="13" t="s">
        <v>81</v>
      </c>
      <c r="I3" s="12" t="s">
        <v>82</v>
      </c>
      <c r="J3" s="11">
        <v>5.82</v>
      </c>
      <c r="K3" s="11">
        <v>5.82</v>
      </c>
      <c r="L3" s="12">
        <v>26</v>
      </c>
      <c r="M3" s="11">
        <f t="shared" ref="M3:M66" si="0">K3*L3</f>
        <v>151.32</v>
      </c>
      <c r="N3" s="10" t="e">
        <f>VLOOKUP(I3,Steuerung!$B$22:$D$159,3,FALSE)</f>
        <v>#DIV/0!</v>
      </c>
      <c r="O3" s="9" t="e">
        <f t="shared" ref="O3:O66" si="1">IF(M3=0,0,M3/N3)</f>
        <v>#DIV/0!</v>
      </c>
    </row>
    <row r="4" spans="1:15" ht="13.15">
      <c r="A4" s="13" t="s">
        <v>74</v>
      </c>
      <c r="B4" s="13" t="s">
        <v>75</v>
      </c>
      <c r="C4" s="13" t="s">
        <v>76</v>
      </c>
      <c r="D4" s="13" t="s">
        <v>83</v>
      </c>
      <c r="E4" s="13" t="s">
        <v>84</v>
      </c>
      <c r="F4" s="13" t="s">
        <v>79</v>
      </c>
      <c r="G4" s="13" t="s">
        <v>80</v>
      </c>
      <c r="H4" s="13" t="s">
        <v>81</v>
      </c>
      <c r="I4" s="12" t="s">
        <v>82</v>
      </c>
      <c r="J4" s="11">
        <v>85.38</v>
      </c>
      <c r="K4" s="11">
        <v>85.38</v>
      </c>
      <c r="L4" s="12">
        <v>26</v>
      </c>
      <c r="M4" s="11">
        <f t="shared" si="0"/>
        <v>2219.88</v>
      </c>
      <c r="N4" s="10" t="e">
        <f>VLOOKUP(I4,Steuerung!$B$22:$D$159,3,FALSE)</f>
        <v>#DIV/0!</v>
      </c>
      <c r="O4" s="9" t="e">
        <f t="shared" si="1"/>
        <v>#DIV/0!</v>
      </c>
    </row>
    <row r="5" spans="1:15" ht="13.15">
      <c r="A5" s="13" t="s">
        <v>74</v>
      </c>
      <c r="B5" s="13" t="s">
        <v>75</v>
      </c>
      <c r="C5" s="13" t="s">
        <v>76</v>
      </c>
      <c r="D5" s="13" t="s">
        <v>85</v>
      </c>
      <c r="E5" s="13" t="s">
        <v>86</v>
      </c>
      <c r="F5" s="13" t="s">
        <v>87</v>
      </c>
      <c r="G5" s="13" t="s">
        <v>80</v>
      </c>
      <c r="H5" s="13" t="s">
        <v>88</v>
      </c>
      <c r="I5" s="12" t="s">
        <v>89</v>
      </c>
      <c r="J5" s="11">
        <v>115.79</v>
      </c>
      <c r="K5" s="11">
        <v>115.79</v>
      </c>
      <c r="L5" s="12">
        <v>4</v>
      </c>
      <c r="M5" s="11">
        <f t="shared" si="0"/>
        <v>463.16</v>
      </c>
      <c r="N5" s="10" t="e">
        <f>VLOOKUP(I5,Steuerung!$B$22:$D$159,3,FALSE)</f>
        <v>#DIV/0!</v>
      </c>
      <c r="O5" s="9" t="e">
        <f t="shared" si="1"/>
        <v>#DIV/0!</v>
      </c>
    </row>
    <row r="6" spans="1:15" ht="13.15">
      <c r="A6" s="13" t="s">
        <v>74</v>
      </c>
      <c r="B6" s="13" t="s">
        <v>75</v>
      </c>
      <c r="C6" s="13" t="s">
        <v>76</v>
      </c>
      <c r="D6" s="13" t="s">
        <v>90</v>
      </c>
      <c r="E6" s="13" t="s">
        <v>91</v>
      </c>
      <c r="F6" s="13" t="s">
        <v>87</v>
      </c>
      <c r="G6" s="13" t="s">
        <v>80</v>
      </c>
      <c r="H6" s="13" t="s">
        <v>88</v>
      </c>
      <c r="I6" s="12" t="s">
        <v>89</v>
      </c>
      <c r="J6" s="11">
        <v>6.61</v>
      </c>
      <c r="K6" s="11">
        <v>6.61</v>
      </c>
      <c r="L6" s="12">
        <v>4</v>
      </c>
      <c r="M6" s="11">
        <f t="shared" si="0"/>
        <v>26.44</v>
      </c>
      <c r="N6" s="10" t="e">
        <f>VLOOKUP(I6,Steuerung!$B$22:$D$159,3,FALSE)</f>
        <v>#DIV/0!</v>
      </c>
      <c r="O6" s="9" t="e">
        <f t="shared" si="1"/>
        <v>#DIV/0!</v>
      </c>
    </row>
    <row r="7" spans="1:15" ht="13.15">
      <c r="A7" s="13" t="s">
        <v>74</v>
      </c>
      <c r="B7" s="13" t="s">
        <v>75</v>
      </c>
      <c r="C7" s="13" t="s">
        <v>76</v>
      </c>
      <c r="D7" s="13" t="s">
        <v>92</v>
      </c>
      <c r="E7" s="13" t="s">
        <v>93</v>
      </c>
      <c r="F7" s="13" t="s">
        <v>94</v>
      </c>
      <c r="G7" s="13" t="s">
        <v>95</v>
      </c>
      <c r="H7" s="13" t="s">
        <v>81</v>
      </c>
      <c r="I7" s="12" t="s">
        <v>96</v>
      </c>
      <c r="J7" s="11">
        <v>131.30000000000001</v>
      </c>
      <c r="K7" s="11">
        <v>131.30000000000001</v>
      </c>
      <c r="L7" s="12">
        <v>26</v>
      </c>
      <c r="M7" s="11">
        <f t="shared" si="0"/>
        <v>3413.8</v>
      </c>
      <c r="N7" s="10" t="e">
        <f>VLOOKUP(I7,Steuerung!$B$22:$D$159,3,FALSE)</f>
        <v>#DIV/0!</v>
      </c>
      <c r="O7" s="9" t="e">
        <f t="shared" si="1"/>
        <v>#DIV/0!</v>
      </c>
    </row>
    <row r="8" spans="1:15" ht="13.15">
      <c r="A8" s="13" t="s">
        <v>74</v>
      </c>
      <c r="B8" s="13" t="s">
        <v>75</v>
      </c>
      <c r="C8" s="13" t="s">
        <v>76</v>
      </c>
      <c r="D8" s="13" t="s">
        <v>97</v>
      </c>
      <c r="E8" s="13" t="s">
        <v>98</v>
      </c>
      <c r="F8" s="13" t="s">
        <v>94</v>
      </c>
      <c r="G8" s="13" t="s">
        <v>95</v>
      </c>
      <c r="H8" s="13" t="s">
        <v>81</v>
      </c>
      <c r="I8" s="12" t="s">
        <v>96</v>
      </c>
      <c r="J8" s="11">
        <v>253.76</v>
      </c>
      <c r="K8" s="11">
        <v>253.76</v>
      </c>
      <c r="L8" s="12">
        <v>26</v>
      </c>
      <c r="M8" s="11">
        <f t="shared" si="0"/>
        <v>6597.76</v>
      </c>
      <c r="N8" s="10" t="e">
        <f>VLOOKUP(I8,Steuerung!$B$22:$D$159,3,FALSE)</f>
        <v>#DIV/0!</v>
      </c>
      <c r="O8" s="9" t="e">
        <f t="shared" si="1"/>
        <v>#DIV/0!</v>
      </c>
    </row>
    <row r="9" spans="1:15" ht="13.15">
      <c r="A9" s="13" t="s">
        <v>74</v>
      </c>
      <c r="B9" s="13" t="s">
        <v>75</v>
      </c>
      <c r="C9" s="13" t="s">
        <v>76</v>
      </c>
      <c r="D9" s="13" t="s">
        <v>99</v>
      </c>
      <c r="E9" s="13" t="s">
        <v>100</v>
      </c>
      <c r="F9" s="13" t="s">
        <v>94</v>
      </c>
      <c r="G9" s="13" t="s">
        <v>95</v>
      </c>
      <c r="H9" s="13" t="s">
        <v>81</v>
      </c>
      <c r="I9" s="12" t="s">
        <v>96</v>
      </c>
      <c r="J9" s="11">
        <v>34.76</v>
      </c>
      <c r="K9" s="11">
        <v>34.76</v>
      </c>
      <c r="L9" s="12">
        <v>26</v>
      </c>
      <c r="M9" s="11">
        <f t="shared" si="0"/>
        <v>903.76</v>
      </c>
      <c r="N9" s="10" t="e">
        <f>VLOOKUP(I9,Steuerung!$B$22:$D$159,3,FALSE)</f>
        <v>#DIV/0!</v>
      </c>
      <c r="O9" s="9" t="e">
        <f t="shared" si="1"/>
        <v>#DIV/0!</v>
      </c>
    </row>
    <row r="10" spans="1:15" ht="13.15">
      <c r="A10" s="13" t="s">
        <v>74</v>
      </c>
      <c r="B10" s="13" t="s">
        <v>75</v>
      </c>
      <c r="C10" s="13" t="s">
        <v>76</v>
      </c>
      <c r="D10" s="13" t="s">
        <v>101</v>
      </c>
      <c r="E10" s="13" t="s">
        <v>102</v>
      </c>
      <c r="F10" s="13" t="s">
        <v>94</v>
      </c>
      <c r="G10" s="13" t="s">
        <v>95</v>
      </c>
      <c r="H10" s="13" t="s">
        <v>81</v>
      </c>
      <c r="I10" s="12" t="s">
        <v>96</v>
      </c>
      <c r="J10" s="11">
        <v>33.299999999999997</v>
      </c>
      <c r="K10" s="11">
        <v>33.299999999999997</v>
      </c>
      <c r="L10" s="12">
        <v>26</v>
      </c>
      <c r="M10" s="11">
        <f t="shared" si="0"/>
        <v>865.8</v>
      </c>
      <c r="N10" s="10" t="e">
        <f>VLOOKUP(I10,Steuerung!$B$22:$D$159,3,FALSE)</f>
        <v>#DIV/0!</v>
      </c>
      <c r="O10" s="9" t="e">
        <f t="shared" si="1"/>
        <v>#DIV/0!</v>
      </c>
    </row>
    <row r="11" spans="1:15" ht="13.15">
      <c r="A11" s="13" t="s">
        <v>74</v>
      </c>
      <c r="B11" s="13" t="s">
        <v>75</v>
      </c>
      <c r="C11" s="13" t="s">
        <v>76</v>
      </c>
      <c r="D11" s="13" t="s">
        <v>103</v>
      </c>
      <c r="E11" s="13" t="s">
        <v>104</v>
      </c>
      <c r="F11" s="13" t="s">
        <v>105</v>
      </c>
      <c r="G11" s="13" t="s">
        <v>95</v>
      </c>
      <c r="H11" s="13" t="s">
        <v>106</v>
      </c>
      <c r="I11" s="12" t="s">
        <v>107</v>
      </c>
      <c r="J11" s="11">
        <v>35.82</v>
      </c>
      <c r="K11" s="11">
        <v>35.82</v>
      </c>
      <c r="L11" s="12">
        <v>1</v>
      </c>
      <c r="M11" s="11">
        <f t="shared" si="0"/>
        <v>35.82</v>
      </c>
      <c r="N11" s="10" t="e">
        <f>VLOOKUP(I11,Steuerung!$B$22:$D$159,3,FALSE)</f>
        <v>#DIV/0!</v>
      </c>
      <c r="O11" s="9" t="e">
        <f t="shared" si="1"/>
        <v>#DIV/0!</v>
      </c>
    </row>
    <row r="12" spans="1:15" ht="13.15">
      <c r="A12" s="13" t="s">
        <v>74</v>
      </c>
      <c r="B12" s="13" t="s">
        <v>75</v>
      </c>
      <c r="C12" s="13" t="s">
        <v>76</v>
      </c>
      <c r="D12" s="13" t="s">
        <v>108</v>
      </c>
      <c r="E12" s="13" t="s">
        <v>109</v>
      </c>
      <c r="F12" s="13" t="s">
        <v>105</v>
      </c>
      <c r="G12" s="13" t="s">
        <v>95</v>
      </c>
      <c r="H12" s="13" t="s">
        <v>106</v>
      </c>
      <c r="I12" s="12" t="s">
        <v>107</v>
      </c>
      <c r="J12" s="11">
        <v>25.18</v>
      </c>
      <c r="K12" s="11">
        <v>25.18</v>
      </c>
      <c r="L12" s="12">
        <v>1</v>
      </c>
      <c r="M12" s="11">
        <f t="shared" si="0"/>
        <v>25.18</v>
      </c>
      <c r="N12" s="10" t="e">
        <f>VLOOKUP(I12,Steuerung!$B$22:$D$159,3,FALSE)</f>
        <v>#DIV/0!</v>
      </c>
      <c r="O12" s="9" t="e">
        <f t="shared" si="1"/>
        <v>#DIV/0!</v>
      </c>
    </row>
    <row r="13" spans="1:15" ht="13.15">
      <c r="A13" s="13" t="s">
        <v>74</v>
      </c>
      <c r="B13" s="13" t="s">
        <v>75</v>
      </c>
      <c r="C13" s="13" t="s">
        <v>76</v>
      </c>
      <c r="D13" s="13" t="s">
        <v>110</v>
      </c>
      <c r="E13" s="13" t="s">
        <v>111</v>
      </c>
      <c r="F13" s="13" t="s">
        <v>112</v>
      </c>
      <c r="G13" s="13" t="s">
        <v>95</v>
      </c>
      <c r="H13" s="13" t="s">
        <v>106</v>
      </c>
      <c r="I13" s="12" t="s">
        <v>107</v>
      </c>
      <c r="J13" s="11">
        <v>67.819999999999993</v>
      </c>
      <c r="K13" s="11">
        <v>67.819999999999993</v>
      </c>
      <c r="L13" s="12">
        <v>1</v>
      </c>
      <c r="M13" s="11">
        <f t="shared" si="0"/>
        <v>67.819999999999993</v>
      </c>
      <c r="N13" s="10" t="e">
        <f>VLOOKUP(I13,Steuerung!$B$22:$D$159,3,FALSE)</f>
        <v>#DIV/0!</v>
      </c>
      <c r="O13" s="9" t="e">
        <f t="shared" si="1"/>
        <v>#DIV/0!</v>
      </c>
    </row>
    <row r="14" spans="1:15" ht="13.15">
      <c r="A14" s="13" t="s">
        <v>74</v>
      </c>
      <c r="B14" s="13" t="s">
        <v>75</v>
      </c>
      <c r="C14" s="13" t="s">
        <v>76</v>
      </c>
      <c r="D14" s="13" t="s">
        <v>113</v>
      </c>
      <c r="E14" s="13" t="s">
        <v>114</v>
      </c>
      <c r="F14" s="13" t="s">
        <v>94</v>
      </c>
      <c r="G14" s="13" t="s">
        <v>95</v>
      </c>
      <c r="H14" s="13" t="s">
        <v>81</v>
      </c>
      <c r="I14" s="12" t="s">
        <v>96</v>
      </c>
      <c r="J14" s="11">
        <v>356.59</v>
      </c>
      <c r="K14" s="11">
        <v>356.59</v>
      </c>
      <c r="L14" s="12">
        <v>26</v>
      </c>
      <c r="M14" s="11">
        <f t="shared" si="0"/>
        <v>9271.34</v>
      </c>
      <c r="N14" s="10" t="e">
        <f>VLOOKUP(I14,Steuerung!$B$22:$D$159,3,FALSE)</f>
        <v>#DIV/0!</v>
      </c>
      <c r="O14" s="9" t="e">
        <f t="shared" si="1"/>
        <v>#DIV/0!</v>
      </c>
    </row>
    <row r="15" spans="1:15" ht="13.15">
      <c r="A15" s="13" t="s">
        <v>74</v>
      </c>
      <c r="B15" s="13" t="s">
        <v>75</v>
      </c>
      <c r="C15" s="13" t="s">
        <v>76</v>
      </c>
      <c r="D15" s="13" t="s">
        <v>115</v>
      </c>
      <c r="E15" s="13" t="s">
        <v>116</v>
      </c>
      <c r="F15" s="13" t="s">
        <v>117</v>
      </c>
      <c r="G15" s="13" t="s">
        <v>95</v>
      </c>
      <c r="H15" s="13" t="s">
        <v>118</v>
      </c>
      <c r="I15" s="12" t="s">
        <v>119</v>
      </c>
      <c r="J15" s="11">
        <v>5.56</v>
      </c>
      <c r="K15" s="11">
        <v>5.56</v>
      </c>
      <c r="L15" s="12">
        <v>12</v>
      </c>
      <c r="M15" s="11">
        <f t="shared" si="0"/>
        <v>66.72</v>
      </c>
      <c r="N15" s="10" t="e">
        <f>VLOOKUP(I15,Steuerung!$B$22:$D$159,3,FALSE)</f>
        <v>#DIV/0!</v>
      </c>
      <c r="O15" s="9" t="e">
        <f t="shared" si="1"/>
        <v>#DIV/0!</v>
      </c>
    </row>
    <row r="16" spans="1:15" ht="13.15">
      <c r="A16" s="13" t="s">
        <v>74</v>
      </c>
      <c r="B16" s="13" t="s">
        <v>75</v>
      </c>
      <c r="C16" s="13" t="s">
        <v>76</v>
      </c>
      <c r="D16" s="13" t="s">
        <v>120</v>
      </c>
      <c r="E16" s="13" t="s">
        <v>121</v>
      </c>
      <c r="F16" s="13" t="s">
        <v>94</v>
      </c>
      <c r="G16" s="13" t="s">
        <v>95</v>
      </c>
      <c r="H16" s="13" t="s">
        <v>81</v>
      </c>
      <c r="I16" s="12" t="s">
        <v>96</v>
      </c>
      <c r="J16" s="11">
        <v>88.1</v>
      </c>
      <c r="K16" s="11">
        <v>88.1</v>
      </c>
      <c r="L16" s="12">
        <v>26</v>
      </c>
      <c r="M16" s="11">
        <f t="shared" si="0"/>
        <v>2290.6</v>
      </c>
      <c r="N16" s="10" t="e">
        <f>VLOOKUP(I16,Steuerung!$B$22:$D$159,3,FALSE)</f>
        <v>#DIV/0!</v>
      </c>
      <c r="O16" s="9" t="e">
        <f t="shared" si="1"/>
        <v>#DIV/0!</v>
      </c>
    </row>
    <row r="17" spans="1:15" ht="13.15">
      <c r="A17" s="13" t="s">
        <v>74</v>
      </c>
      <c r="B17" s="13" t="s">
        <v>75</v>
      </c>
      <c r="C17" s="13" t="s">
        <v>76</v>
      </c>
      <c r="D17" s="13" t="s">
        <v>122</v>
      </c>
      <c r="E17" s="13" t="s">
        <v>123</v>
      </c>
      <c r="F17" s="13" t="s">
        <v>94</v>
      </c>
      <c r="G17" s="13" t="s">
        <v>95</v>
      </c>
      <c r="H17" s="13" t="s">
        <v>81</v>
      </c>
      <c r="I17" s="12" t="s">
        <v>96</v>
      </c>
      <c r="J17" s="11">
        <v>41.82</v>
      </c>
      <c r="K17" s="11">
        <v>41.82</v>
      </c>
      <c r="L17" s="12">
        <v>26</v>
      </c>
      <c r="M17" s="11">
        <f t="shared" si="0"/>
        <v>1087.32</v>
      </c>
      <c r="N17" s="10" t="e">
        <f>VLOOKUP(I17,Steuerung!$B$22:$D$159,3,FALSE)</f>
        <v>#DIV/0!</v>
      </c>
      <c r="O17" s="9" t="e">
        <f t="shared" si="1"/>
        <v>#DIV/0!</v>
      </c>
    </row>
    <row r="18" spans="1:15" ht="13.15">
      <c r="A18" s="13" t="s">
        <v>74</v>
      </c>
      <c r="B18" s="13" t="s">
        <v>75</v>
      </c>
      <c r="C18" s="13" t="s">
        <v>76</v>
      </c>
      <c r="D18" s="13" t="s">
        <v>124</v>
      </c>
      <c r="E18" s="13" t="s">
        <v>125</v>
      </c>
      <c r="F18" s="13" t="s">
        <v>94</v>
      </c>
      <c r="G18" s="13" t="s">
        <v>95</v>
      </c>
      <c r="H18" s="13" t="s">
        <v>81</v>
      </c>
      <c r="I18" s="12" t="s">
        <v>96</v>
      </c>
      <c r="J18" s="11">
        <v>76.12</v>
      </c>
      <c r="K18" s="11">
        <v>76.12</v>
      </c>
      <c r="L18" s="12">
        <v>26</v>
      </c>
      <c r="M18" s="11">
        <f t="shared" si="0"/>
        <v>1979.1200000000001</v>
      </c>
      <c r="N18" s="10" t="e">
        <f>VLOOKUP(I18,Steuerung!$B$22:$D$159,3,FALSE)</f>
        <v>#DIV/0!</v>
      </c>
      <c r="O18" s="9" t="e">
        <f t="shared" si="1"/>
        <v>#DIV/0!</v>
      </c>
    </row>
    <row r="19" spans="1:15" ht="13.15">
      <c r="A19" s="13" t="s">
        <v>74</v>
      </c>
      <c r="B19" s="13" t="s">
        <v>75</v>
      </c>
      <c r="C19" s="13" t="s">
        <v>76</v>
      </c>
      <c r="D19" s="13" t="s">
        <v>126</v>
      </c>
      <c r="E19" s="13" t="s">
        <v>127</v>
      </c>
      <c r="F19" s="13" t="s">
        <v>79</v>
      </c>
      <c r="G19" s="13" t="s">
        <v>95</v>
      </c>
      <c r="H19" s="13" t="s">
        <v>81</v>
      </c>
      <c r="I19" s="12" t="s">
        <v>82</v>
      </c>
      <c r="J19" s="11">
        <v>13.7</v>
      </c>
      <c r="K19" s="11">
        <v>13.7</v>
      </c>
      <c r="L19" s="12">
        <v>26</v>
      </c>
      <c r="M19" s="11">
        <f t="shared" si="0"/>
        <v>356.2</v>
      </c>
      <c r="N19" s="10" t="e">
        <f>VLOOKUP(I19,Steuerung!$B$22:$D$159,3,FALSE)</f>
        <v>#DIV/0!</v>
      </c>
      <c r="O19" s="9" t="e">
        <f t="shared" si="1"/>
        <v>#DIV/0!</v>
      </c>
    </row>
    <row r="20" spans="1:15" ht="13.15">
      <c r="A20" s="13" t="s">
        <v>74</v>
      </c>
      <c r="B20" s="13" t="s">
        <v>75</v>
      </c>
      <c r="C20" s="13" t="s">
        <v>76</v>
      </c>
      <c r="D20" s="13" t="s">
        <v>128</v>
      </c>
      <c r="E20" s="13" t="s">
        <v>129</v>
      </c>
      <c r="F20" s="13" t="s">
        <v>130</v>
      </c>
      <c r="G20" s="13" t="s">
        <v>95</v>
      </c>
      <c r="H20" s="13" t="s">
        <v>131</v>
      </c>
      <c r="I20" s="12" t="s">
        <v>132</v>
      </c>
      <c r="J20" s="11">
        <v>74.23</v>
      </c>
      <c r="K20" s="11">
        <v>74.23</v>
      </c>
      <c r="L20" s="12">
        <v>52</v>
      </c>
      <c r="M20" s="11">
        <f t="shared" si="0"/>
        <v>3859.96</v>
      </c>
      <c r="N20" s="10" t="e">
        <f>VLOOKUP(I20,Steuerung!$B$22:$D$159,3,FALSE)</f>
        <v>#DIV/0!</v>
      </c>
      <c r="O20" s="9" t="e">
        <f t="shared" si="1"/>
        <v>#DIV/0!</v>
      </c>
    </row>
    <row r="21" spans="1:15" ht="13.15">
      <c r="A21" s="13" t="s">
        <v>74</v>
      </c>
      <c r="B21" s="13" t="s">
        <v>75</v>
      </c>
      <c r="C21" s="13" t="s">
        <v>76</v>
      </c>
      <c r="D21" s="13" t="s">
        <v>133</v>
      </c>
      <c r="E21" s="13" t="s">
        <v>134</v>
      </c>
      <c r="F21" s="13" t="s">
        <v>135</v>
      </c>
      <c r="G21" s="13" t="s">
        <v>136</v>
      </c>
      <c r="H21" s="13" t="s">
        <v>137</v>
      </c>
      <c r="I21" s="12" t="s">
        <v>138</v>
      </c>
      <c r="J21" s="11">
        <v>11.46</v>
      </c>
      <c r="K21" s="11">
        <v>11.46</v>
      </c>
      <c r="L21" s="12">
        <v>506</v>
      </c>
      <c r="M21" s="11">
        <f t="shared" si="0"/>
        <v>5798.76</v>
      </c>
      <c r="N21" s="10" t="e">
        <f>VLOOKUP(I21,Steuerung!$B$22:$D$159,3,FALSE)</f>
        <v>#DIV/0!</v>
      </c>
      <c r="O21" s="9" t="e">
        <f t="shared" si="1"/>
        <v>#DIV/0!</v>
      </c>
    </row>
    <row r="22" spans="1:15" ht="13.15">
      <c r="A22" s="13" t="s">
        <v>74</v>
      </c>
      <c r="B22" s="13" t="s">
        <v>75</v>
      </c>
      <c r="C22" s="13" t="s">
        <v>76</v>
      </c>
      <c r="D22" s="13" t="s">
        <v>139</v>
      </c>
      <c r="E22" s="13" t="s">
        <v>140</v>
      </c>
      <c r="F22" s="13" t="s">
        <v>130</v>
      </c>
      <c r="G22" s="13" t="s">
        <v>95</v>
      </c>
      <c r="H22" s="13" t="s">
        <v>131</v>
      </c>
      <c r="I22" s="12" t="s">
        <v>132</v>
      </c>
      <c r="J22" s="11">
        <v>93.63</v>
      </c>
      <c r="K22" s="11">
        <v>93.63</v>
      </c>
      <c r="L22" s="12">
        <v>52</v>
      </c>
      <c r="M22" s="11">
        <f t="shared" si="0"/>
        <v>4868.76</v>
      </c>
      <c r="N22" s="10" t="e">
        <f>VLOOKUP(I22,Steuerung!$B$22:$D$159,3,FALSE)</f>
        <v>#DIV/0!</v>
      </c>
      <c r="O22" s="9" t="e">
        <f t="shared" si="1"/>
        <v>#DIV/0!</v>
      </c>
    </row>
    <row r="23" spans="1:15" ht="13.15">
      <c r="A23" s="13" t="s">
        <v>74</v>
      </c>
      <c r="B23" s="13" t="s">
        <v>75</v>
      </c>
      <c r="C23" s="13" t="s">
        <v>76</v>
      </c>
      <c r="D23" s="13" t="s">
        <v>141</v>
      </c>
      <c r="E23" s="13" t="s">
        <v>142</v>
      </c>
      <c r="F23" s="13" t="s">
        <v>135</v>
      </c>
      <c r="G23" s="13" t="s">
        <v>136</v>
      </c>
      <c r="H23" s="13" t="s">
        <v>137</v>
      </c>
      <c r="I23" s="12" t="s">
        <v>138</v>
      </c>
      <c r="J23" s="11">
        <v>20.81</v>
      </c>
      <c r="K23" s="11">
        <v>20.81</v>
      </c>
      <c r="L23" s="12">
        <v>506</v>
      </c>
      <c r="M23" s="11">
        <f t="shared" si="0"/>
        <v>10529.859999999999</v>
      </c>
      <c r="N23" s="10" t="e">
        <f>VLOOKUP(I23,Steuerung!$B$22:$D$159,3,FALSE)</f>
        <v>#DIV/0!</v>
      </c>
      <c r="O23" s="9" t="e">
        <f t="shared" si="1"/>
        <v>#DIV/0!</v>
      </c>
    </row>
    <row r="24" spans="1:15" ht="13.15">
      <c r="A24" s="13" t="s">
        <v>74</v>
      </c>
      <c r="B24" s="13" t="s">
        <v>75</v>
      </c>
      <c r="C24" s="13" t="s">
        <v>76</v>
      </c>
      <c r="D24" s="13" t="s">
        <v>143</v>
      </c>
      <c r="E24" s="13" t="s">
        <v>144</v>
      </c>
      <c r="F24" s="13" t="s">
        <v>130</v>
      </c>
      <c r="G24" s="13" t="s">
        <v>95</v>
      </c>
      <c r="H24" s="13" t="s">
        <v>131</v>
      </c>
      <c r="I24" s="12" t="s">
        <v>132</v>
      </c>
      <c r="J24" s="11">
        <v>13.22</v>
      </c>
      <c r="K24" s="11">
        <v>13.22</v>
      </c>
      <c r="L24" s="12">
        <v>52</v>
      </c>
      <c r="M24" s="11">
        <f t="shared" si="0"/>
        <v>687.44</v>
      </c>
      <c r="N24" s="10" t="e">
        <f>VLOOKUP(I24,Steuerung!$B$22:$D$159,3,FALSE)</f>
        <v>#DIV/0!</v>
      </c>
      <c r="O24" s="9" t="e">
        <f t="shared" si="1"/>
        <v>#DIV/0!</v>
      </c>
    </row>
    <row r="25" spans="1:15" ht="13.15">
      <c r="A25" s="13" t="s">
        <v>74</v>
      </c>
      <c r="B25" s="13" t="s">
        <v>75</v>
      </c>
      <c r="C25" s="13" t="s">
        <v>76</v>
      </c>
      <c r="D25" s="13" t="s">
        <v>145</v>
      </c>
      <c r="E25" s="13" t="s">
        <v>146</v>
      </c>
      <c r="F25" s="13" t="s">
        <v>147</v>
      </c>
      <c r="G25" s="13" t="s">
        <v>95</v>
      </c>
      <c r="H25" s="13" t="s">
        <v>81</v>
      </c>
      <c r="I25" s="12" t="s">
        <v>148</v>
      </c>
      <c r="J25" s="11">
        <v>14</v>
      </c>
      <c r="K25" s="11">
        <v>14</v>
      </c>
      <c r="L25" s="12">
        <v>26</v>
      </c>
      <c r="M25" s="11">
        <f t="shared" si="0"/>
        <v>364</v>
      </c>
      <c r="N25" s="10" t="e">
        <f>VLOOKUP(I25,Steuerung!$B$22:$D$159,3,FALSE)</f>
        <v>#DIV/0!</v>
      </c>
      <c r="O25" s="9" t="e">
        <f t="shared" si="1"/>
        <v>#DIV/0!</v>
      </c>
    </row>
    <row r="26" spans="1:15" ht="13.15">
      <c r="A26" s="13" t="s">
        <v>74</v>
      </c>
      <c r="B26" s="13" t="s">
        <v>75</v>
      </c>
      <c r="C26" s="13" t="s">
        <v>76</v>
      </c>
      <c r="D26" s="13" t="s">
        <v>149</v>
      </c>
      <c r="E26" s="13" t="s">
        <v>150</v>
      </c>
      <c r="F26" s="13" t="s">
        <v>147</v>
      </c>
      <c r="G26" s="13" t="s">
        <v>95</v>
      </c>
      <c r="H26" s="13" t="s">
        <v>81</v>
      </c>
      <c r="I26" s="12" t="s">
        <v>148</v>
      </c>
      <c r="J26" s="11">
        <v>21</v>
      </c>
      <c r="K26" s="11">
        <v>21</v>
      </c>
      <c r="L26" s="12">
        <v>26</v>
      </c>
      <c r="M26" s="11">
        <f t="shared" si="0"/>
        <v>546</v>
      </c>
      <c r="N26" s="10" t="e">
        <f>VLOOKUP(I26,Steuerung!$B$22:$D$159,3,FALSE)</f>
        <v>#DIV/0!</v>
      </c>
      <c r="O26" s="9" t="e">
        <f t="shared" si="1"/>
        <v>#DIV/0!</v>
      </c>
    </row>
    <row r="27" spans="1:15" ht="13.15">
      <c r="A27" s="13" t="s">
        <v>74</v>
      </c>
      <c r="B27" s="13" t="s">
        <v>75</v>
      </c>
      <c r="C27" s="13" t="s">
        <v>76</v>
      </c>
      <c r="D27" s="13" t="s">
        <v>151</v>
      </c>
      <c r="E27" s="13" t="s">
        <v>152</v>
      </c>
      <c r="F27" s="13" t="s">
        <v>147</v>
      </c>
      <c r="G27" s="13" t="s">
        <v>95</v>
      </c>
      <c r="H27" s="13" t="s">
        <v>81</v>
      </c>
      <c r="I27" s="12" t="s">
        <v>148</v>
      </c>
      <c r="J27" s="11">
        <v>20</v>
      </c>
      <c r="K27" s="11">
        <v>20</v>
      </c>
      <c r="L27" s="12">
        <v>26</v>
      </c>
      <c r="M27" s="11">
        <f t="shared" si="0"/>
        <v>520</v>
      </c>
      <c r="N27" s="10" t="e">
        <f>VLOOKUP(I27,Steuerung!$B$22:$D$159,3,FALSE)</f>
        <v>#DIV/0!</v>
      </c>
      <c r="O27" s="9" t="e">
        <f t="shared" si="1"/>
        <v>#DIV/0!</v>
      </c>
    </row>
    <row r="28" spans="1:15" ht="13.15">
      <c r="A28" s="13" t="s">
        <v>74</v>
      </c>
      <c r="B28" s="13" t="s">
        <v>75</v>
      </c>
      <c r="C28" s="13" t="s">
        <v>153</v>
      </c>
      <c r="D28" s="13" t="s">
        <v>154</v>
      </c>
      <c r="E28" s="13" t="s">
        <v>155</v>
      </c>
      <c r="F28" s="13" t="s">
        <v>79</v>
      </c>
      <c r="G28" s="13" t="s">
        <v>156</v>
      </c>
      <c r="H28" s="13" t="s">
        <v>157</v>
      </c>
      <c r="I28" s="12" t="s">
        <v>158</v>
      </c>
      <c r="J28" s="11">
        <v>21.17</v>
      </c>
      <c r="K28" s="11">
        <v>21.17</v>
      </c>
      <c r="L28" s="12">
        <v>104</v>
      </c>
      <c r="M28" s="11">
        <f t="shared" si="0"/>
        <v>2201.6800000000003</v>
      </c>
      <c r="N28" s="10" t="e">
        <f>VLOOKUP(I28,Steuerung!$B$22:$D$159,3,FALSE)</f>
        <v>#DIV/0!</v>
      </c>
      <c r="O28" s="9" t="e">
        <f t="shared" si="1"/>
        <v>#DIV/0!</v>
      </c>
    </row>
    <row r="29" spans="1:15" ht="13.15">
      <c r="A29" s="13" t="s">
        <v>74</v>
      </c>
      <c r="B29" s="13" t="s">
        <v>75</v>
      </c>
      <c r="C29" s="13" t="s">
        <v>153</v>
      </c>
      <c r="D29" s="13" t="s">
        <v>159</v>
      </c>
      <c r="E29" s="13" t="s">
        <v>160</v>
      </c>
      <c r="F29" s="13" t="s">
        <v>161</v>
      </c>
      <c r="G29" s="13" t="s">
        <v>156</v>
      </c>
      <c r="H29" s="13" t="s">
        <v>157</v>
      </c>
      <c r="I29" s="12" t="s">
        <v>162</v>
      </c>
      <c r="J29" s="11">
        <v>11.11</v>
      </c>
      <c r="K29" s="11">
        <v>11.11</v>
      </c>
      <c r="L29" s="12">
        <v>104</v>
      </c>
      <c r="M29" s="11">
        <f t="shared" si="0"/>
        <v>1155.44</v>
      </c>
      <c r="N29" s="10" t="e">
        <f>VLOOKUP(I29,Steuerung!$B$22:$D$159,3,FALSE)</f>
        <v>#DIV/0!</v>
      </c>
      <c r="O29" s="9" t="e">
        <f t="shared" si="1"/>
        <v>#DIV/0!</v>
      </c>
    </row>
    <row r="30" spans="1:15" ht="13.15">
      <c r="A30" s="13" t="s">
        <v>74</v>
      </c>
      <c r="B30" s="13" t="s">
        <v>75</v>
      </c>
      <c r="C30" s="13" t="s">
        <v>153</v>
      </c>
      <c r="D30" s="13" t="s">
        <v>163</v>
      </c>
      <c r="E30" s="13" t="s">
        <v>164</v>
      </c>
      <c r="F30" s="13" t="s">
        <v>165</v>
      </c>
      <c r="G30" s="13" t="s">
        <v>156</v>
      </c>
      <c r="H30" s="13" t="s">
        <v>131</v>
      </c>
      <c r="I30" s="12" t="s">
        <v>166</v>
      </c>
      <c r="J30" s="11">
        <v>975.29</v>
      </c>
      <c r="K30" s="11">
        <v>975.29</v>
      </c>
      <c r="L30" s="12">
        <v>52</v>
      </c>
      <c r="M30" s="11">
        <f t="shared" si="0"/>
        <v>50715.08</v>
      </c>
      <c r="N30" s="10" t="e">
        <f>VLOOKUP(I30,Steuerung!$B$22:$D$159,3,FALSE)</f>
        <v>#DIV/0!</v>
      </c>
      <c r="O30" s="9" t="e">
        <f t="shared" si="1"/>
        <v>#DIV/0!</v>
      </c>
    </row>
    <row r="31" spans="1:15" ht="13.15">
      <c r="A31" s="13" t="s">
        <v>74</v>
      </c>
      <c r="B31" s="13" t="s">
        <v>75</v>
      </c>
      <c r="C31" s="13" t="s">
        <v>153</v>
      </c>
      <c r="D31" s="13" t="s">
        <v>167</v>
      </c>
      <c r="E31" s="13" t="s">
        <v>168</v>
      </c>
      <c r="F31" s="13" t="s">
        <v>94</v>
      </c>
      <c r="G31" s="13" t="s">
        <v>169</v>
      </c>
      <c r="H31" s="13" t="s">
        <v>118</v>
      </c>
      <c r="I31" s="12" t="s">
        <v>170</v>
      </c>
      <c r="J31" s="11">
        <v>35.85</v>
      </c>
      <c r="K31" s="11">
        <v>35.85</v>
      </c>
      <c r="L31" s="12">
        <v>12</v>
      </c>
      <c r="M31" s="11">
        <f t="shared" si="0"/>
        <v>430.20000000000005</v>
      </c>
      <c r="N31" s="10" t="e">
        <f>VLOOKUP(I31,Steuerung!$B$22:$D$159,3,FALSE)</f>
        <v>#DIV/0!</v>
      </c>
      <c r="O31" s="9" t="e">
        <f t="shared" si="1"/>
        <v>#DIV/0!</v>
      </c>
    </row>
    <row r="32" spans="1:15" ht="13.15">
      <c r="A32" s="13" t="s">
        <v>74</v>
      </c>
      <c r="B32" s="13" t="s">
        <v>75</v>
      </c>
      <c r="C32" s="13" t="s">
        <v>153</v>
      </c>
      <c r="D32" s="13" t="s">
        <v>171</v>
      </c>
      <c r="E32" s="13" t="s">
        <v>172</v>
      </c>
      <c r="F32" s="13" t="s">
        <v>173</v>
      </c>
      <c r="G32" s="13" t="s">
        <v>156</v>
      </c>
      <c r="H32" s="13" t="s">
        <v>157</v>
      </c>
      <c r="I32" s="12" t="s">
        <v>162</v>
      </c>
      <c r="J32" s="11">
        <v>34.53</v>
      </c>
      <c r="K32" s="11">
        <v>34.53</v>
      </c>
      <c r="L32" s="12">
        <v>104</v>
      </c>
      <c r="M32" s="11">
        <f t="shared" si="0"/>
        <v>3591.12</v>
      </c>
      <c r="N32" s="10" t="e">
        <f>VLOOKUP(I32,Steuerung!$B$22:$D$159,3,FALSE)</f>
        <v>#DIV/0!</v>
      </c>
      <c r="O32" s="9" t="e">
        <f t="shared" si="1"/>
        <v>#DIV/0!</v>
      </c>
    </row>
    <row r="33" spans="1:15" ht="13.15">
      <c r="A33" s="13" t="s">
        <v>74</v>
      </c>
      <c r="B33" s="13" t="s">
        <v>75</v>
      </c>
      <c r="C33" s="13" t="s">
        <v>153</v>
      </c>
      <c r="D33" s="13" t="s">
        <v>174</v>
      </c>
      <c r="E33" s="13" t="s">
        <v>175</v>
      </c>
      <c r="F33" s="13" t="s">
        <v>176</v>
      </c>
      <c r="G33" s="13" t="s">
        <v>156</v>
      </c>
      <c r="H33" s="13" t="s">
        <v>131</v>
      </c>
      <c r="I33" s="12" t="s">
        <v>177</v>
      </c>
      <c r="J33" s="11">
        <v>14.1</v>
      </c>
      <c r="K33" s="11">
        <v>14.1</v>
      </c>
      <c r="L33" s="12">
        <v>52</v>
      </c>
      <c r="M33" s="11">
        <f t="shared" si="0"/>
        <v>733.19999999999993</v>
      </c>
      <c r="N33" s="10" t="e">
        <f>VLOOKUP(I33,Steuerung!$B$22:$D$159,3,FALSE)</f>
        <v>#DIV/0!</v>
      </c>
      <c r="O33" s="9" t="e">
        <f t="shared" si="1"/>
        <v>#DIV/0!</v>
      </c>
    </row>
    <row r="34" spans="1:15" ht="13.15">
      <c r="A34" s="13" t="s">
        <v>74</v>
      </c>
      <c r="B34" s="13" t="s">
        <v>75</v>
      </c>
      <c r="C34" s="13" t="s">
        <v>153</v>
      </c>
      <c r="D34" s="13" t="s">
        <v>178</v>
      </c>
      <c r="E34" s="13" t="s">
        <v>179</v>
      </c>
      <c r="F34" s="13" t="s">
        <v>173</v>
      </c>
      <c r="G34" s="13" t="s">
        <v>156</v>
      </c>
      <c r="H34" s="13" t="s">
        <v>157</v>
      </c>
      <c r="I34" s="12" t="s">
        <v>162</v>
      </c>
      <c r="J34" s="11">
        <v>20.49</v>
      </c>
      <c r="K34" s="11">
        <v>20.49</v>
      </c>
      <c r="L34" s="12">
        <v>104</v>
      </c>
      <c r="M34" s="11">
        <f t="shared" si="0"/>
        <v>2130.96</v>
      </c>
      <c r="N34" s="10" t="e">
        <f>VLOOKUP(I34,Steuerung!$B$22:$D$159,3,FALSE)</f>
        <v>#DIV/0!</v>
      </c>
      <c r="O34" s="9" t="e">
        <f t="shared" si="1"/>
        <v>#DIV/0!</v>
      </c>
    </row>
    <row r="35" spans="1:15" ht="13.15">
      <c r="A35" s="13" t="s">
        <v>74</v>
      </c>
      <c r="B35" s="13" t="s">
        <v>75</v>
      </c>
      <c r="C35" s="13" t="s">
        <v>153</v>
      </c>
      <c r="D35" s="13" t="s">
        <v>180</v>
      </c>
      <c r="E35" s="13" t="s">
        <v>181</v>
      </c>
      <c r="F35" s="13" t="s">
        <v>94</v>
      </c>
      <c r="G35" s="13" t="s">
        <v>156</v>
      </c>
      <c r="H35" s="13" t="s">
        <v>118</v>
      </c>
      <c r="I35" s="12" t="s">
        <v>170</v>
      </c>
      <c r="J35" s="11">
        <v>21.17</v>
      </c>
      <c r="K35" s="11">
        <v>21.17</v>
      </c>
      <c r="L35" s="12">
        <v>12</v>
      </c>
      <c r="M35" s="11">
        <f t="shared" si="0"/>
        <v>254.04000000000002</v>
      </c>
      <c r="N35" s="10" t="e">
        <f>VLOOKUP(I35,Steuerung!$B$22:$D$159,3,FALSE)</f>
        <v>#DIV/0!</v>
      </c>
      <c r="O35" s="9" t="e">
        <f t="shared" si="1"/>
        <v>#DIV/0!</v>
      </c>
    </row>
    <row r="36" spans="1:15" ht="13.15">
      <c r="A36" s="13" t="s">
        <v>74</v>
      </c>
      <c r="B36" s="13" t="s">
        <v>75</v>
      </c>
      <c r="C36" s="13" t="s">
        <v>153</v>
      </c>
      <c r="D36" s="13" t="s">
        <v>182</v>
      </c>
      <c r="E36" s="13" t="s">
        <v>183</v>
      </c>
      <c r="F36" s="13" t="s">
        <v>94</v>
      </c>
      <c r="G36" s="13" t="s">
        <v>156</v>
      </c>
      <c r="H36" s="13" t="s">
        <v>118</v>
      </c>
      <c r="I36" s="12" t="s">
        <v>170</v>
      </c>
      <c r="J36" s="11">
        <v>17.079999999999998</v>
      </c>
      <c r="K36" s="11">
        <v>17.079999999999998</v>
      </c>
      <c r="L36" s="12">
        <v>12</v>
      </c>
      <c r="M36" s="11">
        <f t="shared" si="0"/>
        <v>204.95999999999998</v>
      </c>
      <c r="N36" s="10" t="e">
        <f>VLOOKUP(I36,Steuerung!$B$22:$D$159,3,FALSE)</f>
        <v>#DIV/0!</v>
      </c>
      <c r="O36" s="9" t="e">
        <f t="shared" si="1"/>
        <v>#DIV/0!</v>
      </c>
    </row>
    <row r="37" spans="1:15" ht="13.15">
      <c r="A37" s="13" t="s">
        <v>74</v>
      </c>
      <c r="B37" s="13" t="s">
        <v>75</v>
      </c>
      <c r="C37" s="13" t="s">
        <v>153</v>
      </c>
      <c r="D37" s="13" t="s">
        <v>184</v>
      </c>
      <c r="E37" s="13" t="s">
        <v>185</v>
      </c>
      <c r="F37" s="13" t="s">
        <v>186</v>
      </c>
      <c r="G37" s="13" t="s">
        <v>156</v>
      </c>
      <c r="H37" s="13" t="s">
        <v>157</v>
      </c>
      <c r="I37" s="12" t="s">
        <v>162</v>
      </c>
      <c r="J37" s="11">
        <v>32.85</v>
      </c>
      <c r="K37" s="11">
        <v>32.85</v>
      </c>
      <c r="L37" s="12">
        <v>104</v>
      </c>
      <c r="M37" s="11">
        <f t="shared" si="0"/>
        <v>3416.4</v>
      </c>
      <c r="N37" s="10" t="e">
        <f>VLOOKUP(I37,Steuerung!$B$22:$D$159,3,FALSE)</f>
        <v>#DIV/0!</v>
      </c>
      <c r="O37" s="9" t="e">
        <f t="shared" si="1"/>
        <v>#DIV/0!</v>
      </c>
    </row>
    <row r="38" spans="1:15" ht="13.15">
      <c r="A38" s="13" t="s">
        <v>74</v>
      </c>
      <c r="B38" s="13" t="s">
        <v>75</v>
      </c>
      <c r="C38" s="13" t="s">
        <v>153</v>
      </c>
      <c r="D38" s="13" t="s">
        <v>187</v>
      </c>
      <c r="E38" s="13" t="s">
        <v>188</v>
      </c>
      <c r="F38" s="13" t="s">
        <v>173</v>
      </c>
      <c r="G38" s="13" t="s">
        <v>156</v>
      </c>
      <c r="H38" s="13" t="s">
        <v>157</v>
      </c>
      <c r="I38" s="12" t="s">
        <v>162</v>
      </c>
      <c r="J38" s="11">
        <v>16.899999999999999</v>
      </c>
      <c r="K38" s="11">
        <v>16.899999999999999</v>
      </c>
      <c r="L38" s="12">
        <v>104</v>
      </c>
      <c r="M38" s="11">
        <f t="shared" si="0"/>
        <v>1757.6</v>
      </c>
      <c r="N38" s="10" t="e">
        <f>VLOOKUP(I38,Steuerung!$B$22:$D$159,3,FALSE)</f>
        <v>#DIV/0!</v>
      </c>
      <c r="O38" s="9" t="e">
        <f t="shared" si="1"/>
        <v>#DIV/0!</v>
      </c>
    </row>
    <row r="39" spans="1:15" ht="13.15">
      <c r="A39" s="13" t="s">
        <v>74</v>
      </c>
      <c r="B39" s="13" t="s">
        <v>75</v>
      </c>
      <c r="C39" s="13" t="s">
        <v>153</v>
      </c>
      <c r="D39" s="13" t="s">
        <v>189</v>
      </c>
      <c r="E39" s="13" t="s">
        <v>190</v>
      </c>
      <c r="F39" s="13" t="s">
        <v>79</v>
      </c>
      <c r="G39" s="13" t="s">
        <v>156</v>
      </c>
      <c r="H39" s="13" t="s">
        <v>81</v>
      </c>
      <c r="I39" s="12" t="s">
        <v>82</v>
      </c>
      <c r="J39" s="11">
        <v>33.78</v>
      </c>
      <c r="K39" s="11">
        <v>33.78</v>
      </c>
      <c r="L39" s="12">
        <v>26</v>
      </c>
      <c r="M39" s="11">
        <f t="shared" si="0"/>
        <v>878.28</v>
      </c>
      <c r="N39" s="10" t="e">
        <f>VLOOKUP(I39,Steuerung!$B$22:$D$159,3,FALSE)</f>
        <v>#DIV/0!</v>
      </c>
      <c r="O39" s="9" t="e">
        <f t="shared" si="1"/>
        <v>#DIV/0!</v>
      </c>
    </row>
    <row r="40" spans="1:15" ht="13.15">
      <c r="A40" s="13" t="s">
        <v>74</v>
      </c>
      <c r="B40" s="13" t="s">
        <v>75</v>
      </c>
      <c r="C40" s="13" t="s">
        <v>153</v>
      </c>
      <c r="D40" s="13" t="s">
        <v>191</v>
      </c>
      <c r="E40" s="13" t="s">
        <v>192</v>
      </c>
      <c r="F40" s="13" t="s">
        <v>135</v>
      </c>
      <c r="G40" s="13" t="s">
        <v>136</v>
      </c>
      <c r="H40" s="13" t="s">
        <v>193</v>
      </c>
      <c r="I40" s="12" t="s">
        <v>194</v>
      </c>
      <c r="J40" s="11">
        <v>13</v>
      </c>
      <c r="K40" s="11">
        <v>13</v>
      </c>
      <c r="L40" s="12">
        <v>253</v>
      </c>
      <c r="M40" s="11">
        <f t="shared" si="0"/>
        <v>3289</v>
      </c>
      <c r="N40" s="10" t="e">
        <f>VLOOKUP(I40,Steuerung!$B$22:$D$159,3,FALSE)</f>
        <v>#DIV/0!</v>
      </c>
      <c r="O40" s="9" t="e">
        <f t="shared" si="1"/>
        <v>#DIV/0!</v>
      </c>
    </row>
    <row r="41" spans="1:15" ht="13.15">
      <c r="A41" s="13" t="s">
        <v>74</v>
      </c>
      <c r="B41" s="13" t="s">
        <v>75</v>
      </c>
      <c r="C41" s="13" t="s">
        <v>153</v>
      </c>
      <c r="D41" s="13" t="s">
        <v>195</v>
      </c>
      <c r="E41" s="13" t="s">
        <v>196</v>
      </c>
      <c r="F41" s="13" t="s">
        <v>135</v>
      </c>
      <c r="G41" s="13" t="s">
        <v>136</v>
      </c>
      <c r="H41" s="13" t="s">
        <v>193</v>
      </c>
      <c r="I41" s="12" t="s">
        <v>194</v>
      </c>
      <c r="J41" s="11">
        <v>13</v>
      </c>
      <c r="K41" s="11">
        <v>13</v>
      </c>
      <c r="L41" s="12">
        <v>253</v>
      </c>
      <c r="M41" s="11">
        <f t="shared" si="0"/>
        <v>3289</v>
      </c>
      <c r="N41" s="10" t="e">
        <f>VLOOKUP(I41,Steuerung!$B$22:$D$159,3,FALSE)</f>
        <v>#DIV/0!</v>
      </c>
      <c r="O41" s="9" t="e">
        <f t="shared" si="1"/>
        <v>#DIV/0!</v>
      </c>
    </row>
    <row r="42" spans="1:15" ht="13.15">
      <c r="A42" s="13" t="s">
        <v>74</v>
      </c>
      <c r="B42" s="13" t="s">
        <v>75</v>
      </c>
      <c r="C42" s="13" t="s">
        <v>153</v>
      </c>
      <c r="D42" s="13" t="s">
        <v>197</v>
      </c>
      <c r="E42" s="13" t="s">
        <v>198</v>
      </c>
      <c r="F42" s="13" t="s">
        <v>173</v>
      </c>
      <c r="G42" s="13" t="s">
        <v>156</v>
      </c>
      <c r="H42" s="13" t="s">
        <v>157</v>
      </c>
      <c r="I42" s="12" t="s">
        <v>162</v>
      </c>
      <c r="J42" s="11">
        <v>14.03</v>
      </c>
      <c r="K42" s="11">
        <v>14.03</v>
      </c>
      <c r="L42" s="12">
        <v>104</v>
      </c>
      <c r="M42" s="11">
        <f t="shared" si="0"/>
        <v>1459.12</v>
      </c>
      <c r="N42" s="10" t="e">
        <f>VLOOKUP(I42,Steuerung!$B$22:$D$159,3,FALSE)</f>
        <v>#DIV/0!</v>
      </c>
      <c r="O42" s="9" t="e">
        <f t="shared" si="1"/>
        <v>#DIV/0!</v>
      </c>
    </row>
    <row r="43" spans="1:15" ht="13.15">
      <c r="A43" s="13" t="s">
        <v>74</v>
      </c>
      <c r="B43" s="13" t="s">
        <v>75</v>
      </c>
      <c r="C43" s="13" t="s">
        <v>153</v>
      </c>
      <c r="D43" s="13" t="s">
        <v>199</v>
      </c>
      <c r="E43" s="13" t="s">
        <v>200</v>
      </c>
      <c r="F43" s="13" t="s">
        <v>173</v>
      </c>
      <c r="G43" s="13" t="s">
        <v>156</v>
      </c>
      <c r="H43" s="13" t="s">
        <v>157</v>
      </c>
      <c r="I43" s="12" t="s">
        <v>162</v>
      </c>
      <c r="J43" s="11">
        <v>31.1</v>
      </c>
      <c r="K43" s="11">
        <v>31.1</v>
      </c>
      <c r="L43" s="12">
        <v>104</v>
      </c>
      <c r="M43" s="11">
        <f t="shared" si="0"/>
        <v>3234.4</v>
      </c>
      <c r="N43" s="10" t="e">
        <f>VLOOKUP(I43,Steuerung!$B$22:$D$159,3,FALSE)</f>
        <v>#DIV/0!</v>
      </c>
      <c r="O43" s="9" t="e">
        <f t="shared" si="1"/>
        <v>#DIV/0!</v>
      </c>
    </row>
    <row r="44" spans="1:15" ht="13.15">
      <c r="A44" s="13" t="s">
        <v>74</v>
      </c>
      <c r="B44" s="13" t="s">
        <v>75</v>
      </c>
      <c r="C44" s="13" t="s">
        <v>153</v>
      </c>
      <c r="D44" s="13" t="s">
        <v>201</v>
      </c>
      <c r="E44" s="13" t="s">
        <v>202</v>
      </c>
      <c r="F44" s="13" t="s">
        <v>79</v>
      </c>
      <c r="G44" s="13" t="s">
        <v>203</v>
      </c>
      <c r="H44" s="13" t="s">
        <v>81</v>
      </c>
      <c r="I44" s="12" t="s">
        <v>82</v>
      </c>
      <c r="J44" s="11">
        <v>10.02</v>
      </c>
      <c r="K44" s="11">
        <v>10.02</v>
      </c>
      <c r="L44" s="12">
        <v>26</v>
      </c>
      <c r="M44" s="11">
        <f t="shared" si="0"/>
        <v>260.52</v>
      </c>
      <c r="N44" s="10" t="e">
        <f>VLOOKUP(I44,Steuerung!$B$22:$D$159,3,FALSE)</f>
        <v>#DIV/0!</v>
      </c>
      <c r="O44" s="9" t="e">
        <f t="shared" si="1"/>
        <v>#DIV/0!</v>
      </c>
    </row>
    <row r="45" spans="1:15" ht="13.15">
      <c r="A45" s="13" t="s">
        <v>74</v>
      </c>
      <c r="B45" s="13" t="s">
        <v>75</v>
      </c>
      <c r="C45" s="13" t="s">
        <v>153</v>
      </c>
      <c r="D45" s="13" t="s">
        <v>204</v>
      </c>
      <c r="E45" s="13" t="s">
        <v>205</v>
      </c>
      <c r="F45" s="13" t="s">
        <v>94</v>
      </c>
      <c r="G45" s="13" t="s">
        <v>156</v>
      </c>
      <c r="H45" s="13" t="s">
        <v>118</v>
      </c>
      <c r="I45" s="12" t="s">
        <v>170</v>
      </c>
      <c r="J45" s="11">
        <v>52.12</v>
      </c>
      <c r="K45" s="11">
        <v>52.12</v>
      </c>
      <c r="L45" s="12">
        <v>12</v>
      </c>
      <c r="M45" s="11">
        <f t="shared" si="0"/>
        <v>625.43999999999994</v>
      </c>
      <c r="N45" s="10" t="e">
        <f>VLOOKUP(I45,Steuerung!$B$22:$D$159,3,FALSE)</f>
        <v>#DIV/0!</v>
      </c>
      <c r="O45" s="9" t="e">
        <f t="shared" si="1"/>
        <v>#DIV/0!</v>
      </c>
    </row>
    <row r="46" spans="1:15" ht="13.15">
      <c r="A46" s="13" t="s">
        <v>74</v>
      </c>
      <c r="B46" s="13" t="s">
        <v>75</v>
      </c>
      <c r="C46" s="13" t="s">
        <v>153</v>
      </c>
      <c r="D46" s="13" t="s">
        <v>206</v>
      </c>
      <c r="E46" s="13" t="s">
        <v>207</v>
      </c>
      <c r="F46" s="13" t="s">
        <v>94</v>
      </c>
      <c r="G46" s="13" t="s">
        <v>156</v>
      </c>
      <c r="H46" s="13" t="s">
        <v>118</v>
      </c>
      <c r="I46" s="12" t="s">
        <v>170</v>
      </c>
      <c r="J46" s="11">
        <v>94.94</v>
      </c>
      <c r="K46" s="11">
        <v>94.94</v>
      </c>
      <c r="L46" s="12">
        <v>12</v>
      </c>
      <c r="M46" s="11">
        <f t="shared" si="0"/>
        <v>1139.28</v>
      </c>
      <c r="N46" s="10" t="e">
        <f>VLOOKUP(I46,Steuerung!$B$22:$D$159,3,FALSE)</f>
        <v>#DIV/0!</v>
      </c>
      <c r="O46" s="9" t="e">
        <f t="shared" si="1"/>
        <v>#DIV/0!</v>
      </c>
    </row>
    <row r="47" spans="1:15" ht="13.15">
      <c r="A47" s="13" t="s">
        <v>74</v>
      </c>
      <c r="B47" s="13" t="s">
        <v>75</v>
      </c>
      <c r="C47" s="13" t="s">
        <v>153</v>
      </c>
      <c r="D47" s="13" t="s">
        <v>208</v>
      </c>
      <c r="E47" s="13" t="s">
        <v>209</v>
      </c>
      <c r="F47" s="13" t="s">
        <v>165</v>
      </c>
      <c r="G47" s="13" t="s">
        <v>156</v>
      </c>
      <c r="H47" s="13" t="s">
        <v>131</v>
      </c>
      <c r="I47" s="12" t="s">
        <v>166</v>
      </c>
      <c r="J47" s="11">
        <v>364.52</v>
      </c>
      <c r="K47" s="11">
        <v>364.52</v>
      </c>
      <c r="L47" s="12">
        <v>52</v>
      </c>
      <c r="M47" s="11">
        <f t="shared" si="0"/>
        <v>18955.04</v>
      </c>
      <c r="N47" s="10" t="e">
        <f>VLOOKUP(I47,Steuerung!$B$22:$D$159,3,FALSE)</f>
        <v>#DIV/0!</v>
      </c>
      <c r="O47" s="9" t="e">
        <f t="shared" si="1"/>
        <v>#DIV/0!</v>
      </c>
    </row>
    <row r="48" spans="1:15" ht="13.15">
      <c r="A48" s="13" t="s">
        <v>74</v>
      </c>
      <c r="B48" s="13" t="s">
        <v>75</v>
      </c>
      <c r="C48" s="13" t="s">
        <v>153</v>
      </c>
      <c r="D48" s="13" t="s">
        <v>210</v>
      </c>
      <c r="E48" s="13" t="s">
        <v>211</v>
      </c>
      <c r="F48" s="13" t="s">
        <v>165</v>
      </c>
      <c r="G48" s="13" t="s">
        <v>156</v>
      </c>
      <c r="H48" s="13" t="s">
        <v>131</v>
      </c>
      <c r="I48" s="12" t="s">
        <v>166</v>
      </c>
      <c r="J48" s="11">
        <v>100</v>
      </c>
      <c r="K48" s="11">
        <v>100</v>
      </c>
      <c r="L48" s="12">
        <v>52</v>
      </c>
      <c r="M48" s="11">
        <f t="shared" si="0"/>
        <v>5200</v>
      </c>
      <c r="N48" s="10" t="e">
        <f>VLOOKUP(I48,Steuerung!$B$22:$D$159,3,FALSE)</f>
        <v>#DIV/0!</v>
      </c>
      <c r="O48" s="9" t="e">
        <f t="shared" si="1"/>
        <v>#DIV/0!</v>
      </c>
    </row>
    <row r="49" spans="1:15" ht="13.15">
      <c r="A49" s="13" t="s">
        <v>74</v>
      </c>
      <c r="B49" s="13" t="s">
        <v>75</v>
      </c>
      <c r="C49" s="13" t="s">
        <v>153</v>
      </c>
      <c r="D49" s="13" t="s">
        <v>212</v>
      </c>
      <c r="E49" s="13" t="s">
        <v>213</v>
      </c>
      <c r="F49" s="13" t="s">
        <v>94</v>
      </c>
      <c r="G49" s="13" t="s">
        <v>169</v>
      </c>
      <c r="H49" s="13" t="s">
        <v>118</v>
      </c>
      <c r="I49" s="12" t="s">
        <v>170</v>
      </c>
      <c r="J49" s="11">
        <v>48</v>
      </c>
      <c r="K49" s="11">
        <v>48</v>
      </c>
      <c r="L49" s="12">
        <v>12</v>
      </c>
      <c r="M49" s="11">
        <f t="shared" si="0"/>
        <v>576</v>
      </c>
      <c r="N49" s="10" t="e">
        <f>VLOOKUP(I49,Steuerung!$B$22:$D$159,3,FALSE)</f>
        <v>#DIV/0!</v>
      </c>
      <c r="O49" s="9" t="e">
        <f t="shared" si="1"/>
        <v>#DIV/0!</v>
      </c>
    </row>
    <row r="50" spans="1:15" ht="13.15">
      <c r="A50" s="13" t="s">
        <v>74</v>
      </c>
      <c r="B50" s="13" t="s">
        <v>75</v>
      </c>
      <c r="C50" s="13" t="s">
        <v>153</v>
      </c>
      <c r="D50" s="13" t="s">
        <v>214</v>
      </c>
      <c r="E50" s="13" t="s">
        <v>215</v>
      </c>
      <c r="F50" s="13" t="s">
        <v>79</v>
      </c>
      <c r="G50" s="13" t="s">
        <v>95</v>
      </c>
      <c r="H50" s="13" t="s">
        <v>81</v>
      </c>
      <c r="I50" s="12" t="s">
        <v>82</v>
      </c>
      <c r="J50" s="11">
        <v>77.56</v>
      </c>
      <c r="K50" s="11">
        <v>77.56</v>
      </c>
      <c r="L50" s="12">
        <v>26</v>
      </c>
      <c r="M50" s="11">
        <f t="shared" si="0"/>
        <v>2016.56</v>
      </c>
      <c r="N50" s="10" t="e">
        <f>VLOOKUP(I50,Steuerung!$B$22:$D$159,3,FALSE)</f>
        <v>#DIV/0!</v>
      </c>
      <c r="O50" s="9" t="e">
        <f t="shared" si="1"/>
        <v>#DIV/0!</v>
      </c>
    </row>
    <row r="51" spans="1:15" ht="13.15">
      <c r="A51" s="13" t="s">
        <v>74</v>
      </c>
      <c r="B51" s="13" t="s">
        <v>75</v>
      </c>
      <c r="C51" s="13" t="s">
        <v>153</v>
      </c>
      <c r="D51" s="13" t="s">
        <v>216</v>
      </c>
      <c r="E51" s="13" t="s">
        <v>217</v>
      </c>
      <c r="F51" s="13" t="s">
        <v>79</v>
      </c>
      <c r="G51" s="13" t="s">
        <v>95</v>
      </c>
      <c r="H51" s="13" t="s">
        <v>81</v>
      </c>
      <c r="I51" s="12" t="s">
        <v>82</v>
      </c>
      <c r="J51" s="11">
        <v>28.79</v>
      </c>
      <c r="K51" s="11">
        <v>28.79</v>
      </c>
      <c r="L51" s="12">
        <v>26</v>
      </c>
      <c r="M51" s="11">
        <f t="shared" si="0"/>
        <v>748.54</v>
      </c>
      <c r="N51" s="10" t="e">
        <f>VLOOKUP(I51,Steuerung!$B$22:$D$159,3,FALSE)</f>
        <v>#DIV/0!</v>
      </c>
      <c r="O51" s="9" t="e">
        <f t="shared" si="1"/>
        <v>#DIV/0!</v>
      </c>
    </row>
    <row r="52" spans="1:15" ht="13.15">
      <c r="A52" s="13" t="s">
        <v>74</v>
      </c>
      <c r="B52" s="13" t="s">
        <v>75</v>
      </c>
      <c r="C52" s="13" t="s">
        <v>153</v>
      </c>
      <c r="D52" s="13" t="s">
        <v>218</v>
      </c>
      <c r="E52" s="13" t="s">
        <v>219</v>
      </c>
      <c r="F52" s="13" t="s">
        <v>94</v>
      </c>
      <c r="G52" s="13" t="s">
        <v>156</v>
      </c>
      <c r="H52" s="13" t="s">
        <v>118</v>
      </c>
      <c r="I52" s="12" t="s">
        <v>170</v>
      </c>
      <c r="J52" s="11">
        <v>62.69</v>
      </c>
      <c r="K52" s="11">
        <v>62.69</v>
      </c>
      <c r="L52" s="12">
        <v>12</v>
      </c>
      <c r="M52" s="11">
        <f t="shared" si="0"/>
        <v>752.28</v>
      </c>
      <c r="N52" s="10" t="e">
        <f>VLOOKUP(I52,Steuerung!$B$22:$D$159,3,FALSE)</f>
        <v>#DIV/0!</v>
      </c>
      <c r="O52" s="9" t="e">
        <f t="shared" si="1"/>
        <v>#DIV/0!</v>
      </c>
    </row>
    <row r="53" spans="1:15" ht="13.15">
      <c r="A53" s="13" t="s">
        <v>74</v>
      </c>
      <c r="B53" s="13" t="s">
        <v>75</v>
      </c>
      <c r="C53" s="13" t="s">
        <v>153</v>
      </c>
      <c r="D53" s="13" t="s">
        <v>220</v>
      </c>
      <c r="E53" s="13" t="s">
        <v>221</v>
      </c>
      <c r="F53" s="13" t="s">
        <v>176</v>
      </c>
      <c r="G53" s="13" t="s">
        <v>156</v>
      </c>
      <c r="H53" s="13" t="s">
        <v>131</v>
      </c>
      <c r="I53" s="12" t="s">
        <v>177</v>
      </c>
      <c r="J53" s="11">
        <v>111.45</v>
      </c>
      <c r="K53" s="11">
        <v>111.45</v>
      </c>
      <c r="L53" s="12">
        <v>52</v>
      </c>
      <c r="M53" s="11">
        <f t="shared" si="0"/>
        <v>5795.4000000000005</v>
      </c>
      <c r="N53" s="10" t="e">
        <f>VLOOKUP(I53,Steuerung!$B$22:$D$159,3,FALSE)</f>
        <v>#DIV/0!</v>
      </c>
      <c r="O53" s="9" t="e">
        <f t="shared" si="1"/>
        <v>#DIV/0!</v>
      </c>
    </row>
    <row r="54" spans="1:15" ht="13.15">
      <c r="A54" s="13" t="s">
        <v>74</v>
      </c>
      <c r="B54" s="13" t="s">
        <v>75</v>
      </c>
      <c r="C54" s="13" t="s">
        <v>153</v>
      </c>
      <c r="D54" s="13" t="s">
        <v>222</v>
      </c>
      <c r="E54" s="13" t="s">
        <v>223</v>
      </c>
      <c r="F54" s="13" t="s">
        <v>224</v>
      </c>
      <c r="G54" s="13" t="s">
        <v>156</v>
      </c>
      <c r="H54" s="13" t="s">
        <v>193</v>
      </c>
      <c r="I54" s="12" t="s">
        <v>225</v>
      </c>
      <c r="J54" s="11">
        <v>4.38</v>
      </c>
      <c r="K54" s="11">
        <v>4.38</v>
      </c>
      <c r="L54" s="12">
        <v>253</v>
      </c>
      <c r="M54" s="11">
        <f t="shared" si="0"/>
        <v>1108.1399999999999</v>
      </c>
      <c r="N54" s="10" t="e">
        <f>VLOOKUP(I54,Steuerung!$B$22:$D$159,3,FALSE)</f>
        <v>#DIV/0!</v>
      </c>
      <c r="O54" s="9" t="e">
        <f t="shared" si="1"/>
        <v>#DIV/0!</v>
      </c>
    </row>
    <row r="55" spans="1:15" ht="13.15">
      <c r="A55" s="13" t="s">
        <v>74</v>
      </c>
      <c r="B55" s="13" t="s">
        <v>75</v>
      </c>
      <c r="C55" s="13" t="s">
        <v>153</v>
      </c>
      <c r="D55" s="13" t="s">
        <v>226</v>
      </c>
      <c r="E55" s="13" t="s">
        <v>227</v>
      </c>
      <c r="F55" s="13" t="s">
        <v>79</v>
      </c>
      <c r="G55" s="13" t="s">
        <v>156</v>
      </c>
      <c r="H55" s="13" t="s">
        <v>81</v>
      </c>
      <c r="I55" s="12" t="s">
        <v>82</v>
      </c>
      <c r="J55" s="11">
        <v>11.47</v>
      </c>
      <c r="K55" s="11">
        <v>11.47</v>
      </c>
      <c r="L55" s="12">
        <v>26</v>
      </c>
      <c r="M55" s="11">
        <f t="shared" si="0"/>
        <v>298.22000000000003</v>
      </c>
      <c r="N55" s="10" t="e">
        <f>VLOOKUP(I55,Steuerung!$B$22:$D$159,3,FALSE)</f>
        <v>#DIV/0!</v>
      </c>
      <c r="O55" s="9" t="e">
        <f t="shared" si="1"/>
        <v>#DIV/0!</v>
      </c>
    </row>
    <row r="56" spans="1:15" ht="13.15">
      <c r="A56" s="13" t="s">
        <v>74</v>
      </c>
      <c r="B56" s="13" t="s">
        <v>75</v>
      </c>
      <c r="C56" s="13" t="s">
        <v>153</v>
      </c>
      <c r="D56" s="13" t="s">
        <v>228</v>
      </c>
      <c r="E56" s="13" t="s">
        <v>229</v>
      </c>
      <c r="F56" s="13" t="s">
        <v>135</v>
      </c>
      <c r="G56" s="13" t="s">
        <v>136</v>
      </c>
      <c r="H56" s="13" t="s">
        <v>137</v>
      </c>
      <c r="I56" s="12" t="s">
        <v>138</v>
      </c>
      <c r="J56" s="11">
        <v>13.43</v>
      </c>
      <c r="K56" s="11">
        <v>13.43</v>
      </c>
      <c r="L56" s="12">
        <v>506</v>
      </c>
      <c r="M56" s="11">
        <f t="shared" si="0"/>
        <v>6795.58</v>
      </c>
      <c r="N56" s="10" t="e">
        <f>VLOOKUP(I56,Steuerung!$B$22:$D$159,3,FALSE)</f>
        <v>#DIV/0!</v>
      </c>
      <c r="O56" s="9" t="e">
        <f t="shared" si="1"/>
        <v>#DIV/0!</v>
      </c>
    </row>
    <row r="57" spans="1:15" ht="13.15">
      <c r="A57" s="13" t="s">
        <v>74</v>
      </c>
      <c r="B57" s="13" t="s">
        <v>75</v>
      </c>
      <c r="C57" s="13" t="s">
        <v>153</v>
      </c>
      <c r="D57" s="13" t="s">
        <v>230</v>
      </c>
      <c r="E57" s="13" t="s">
        <v>231</v>
      </c>
      <c r="F57" s="13" t="s">
        <v>135</v>
      </c>
      <c r="G57" s="13" t="s">
        <v>136</v>
      </c>
      <c r="H57" s="13" t="s">
        <v>137</v>
      </c>
      <c r="I57" s="12" t="s">
        <v>138</v>
      </c>
      <c r="J57" s="11">
        <v>13.43</v>
      </c>
      <c r="K57" s="11">
        <v>13.43</v>
      </c>
      <c r="L57" s="12">
        <v>506</v>
      </c>
      <c r="M57" s="11">
        <f t="shared" si="0"/>
        <v>6795.58</v>
      </c>
      <c r="N57" s="10" t="e">
        <f>VLOOKUP(I57,Steuerung!$B$22:$D$159,3,FALSE)</f>
        <v>#DIV/0!</v>
      </c>
      <c r="O57" s="9" t="e">
        <f t="shared" si="1"/>
        <v>#DIV/0!</v>
      </c>
    </row>
    <row r="58" spans="1:15" ht="13.15">
      <c r="A58" s="13" t="s">
        <v>74</v>
      </c>
      <c r="B58" s="13" t="s">
        <v>75</v>
      </c>
      <c r="C58" s="13" t="s">
        <v>153</v>
      </c>
      <c r="D58" s="13" t="s">
        <v>232</v>
      </c>
      <c r="E58" s="13" t="s">
        <v>233</v>
      </c>
      <c r="F58" s="13" t="s">
        <v>173</v>
      </c>
      <c r="G58" s="13" t="s">
        <v>156</v>
      </c>
      <c r="H58" s="13" t="s">
        <v>157</v>
      </c>
      <c r="I58" s="12" t="s">
        <v>162</v>
      </c>
      <c r="J58" s="11">
        <v>59.53</v>
      </c>
      <c r="K58" s="11">
        <v>59.53</v>
      </c>
      <c r="L58" s="12">
        <v>104</v>
      </c>
      <c r="M58" s="11">
        <f t="shared" si="0"/>
        <v>6191.12</v>
      </c>
      <c r="N58" s="10" t="e">
        <f>VLOOKUP(I58,Steuerung!$B$22:$D$159,3,FALSE)</f>
        <v>#DIV/0!</v>
      </c>
      <c r="O58" s="9" t="e">
        <f t="shared" si="1"/>
        <v>#DIV/0!</v>
      </c>
    </row>
    <row r="59" spans="1:15" ht="13.15">
      <c r="A59" s="13" t="s">
        <v>74</v>
      </c>
      <c r="B59" s="13" t="s">
        <v>75</v>
      </c>
      <c r="C59" s="13" t="s">
        <v>153</v>
      </c>
      <c r="D59" s="13" t="s">
        <v>234</v>
      </c>
      <c r="E59" s="13" t="s">
        <v>235</v>
      </c>
      <c r="F59" s="13" t="s">
        <v>165</v>
      </c>
      <c r="G59" s="13" t="s">
        <v>156</v>
      </c>
      <c r="H59" s="13" t="s">
        <v>131</v>
      </c>
      <c r="I59" s="12" t="s">
        <v>166</v>
      </c>
      <c r="J59" s="11">
        <v>57.64</v>
      </c>
      <c r="K59" s="11">
        <v>57.64</v>
      </c>
      <c r="L59" s="12">
        <v>52</v>
      </c>
      <c r="M59" s="11">
        <f t="shared" si="0"/>
        <v>2997.28</v>
      </c>
      <c r="N59" s="10" t="e">
        <f>VLOOKUP(I59,Steuerung!$B$22:$D$159,3,FALSE)</f>
        <v>#DIV/0!</v>
      </c>
      <c r="O59" s="9" t="e">
        <f t="shared" si="1"/>
        <v>#DIV/0!</v>
      </c>
    </row>
    <row r="60" spans="1:15" ht="13.15">
      <c r="A60" s="13" t="s">
        <v>74</v>
      </c>
      <c r="B60" s="13" t="s">
        <v>75</v>
      </c>
      <c r="C60" s="13" t="s">
        <v>153</v>
      </c>
      <c r="D60" s="13" t="s">
        <v>236</v>
      </c>
      <c r="E60" s="13" t="s">
        <v>237</v>
      </c>
      <c r="F60" s="13" t="s">
        <v>165</v>
      </c>
      <c r="G60" s="13" t="s">
        <v>156</v>
      </c>
      <c r="H60" s="13" t="s">
        <v>131</v>
      </c>
      <c r="I60" s="12" t="s">
        <v>166</v>
      </c>
      <c r="J60" s="11">
        <v>93.86</v>
      </c>
      <c r="K60" s="11">
        <v>93.86</v>
      </c>
      <c r="L60" s="12">
        <v>52</v>
      </c>
      <c r="M60" s="11">
        <f t="shared" si="0"/>
        <v>4880.72</v>
      </c>
      <c r="N60" s="10" t="e">
        <f>VLOOKUP(I60,Steuerung!$B$22:$D$159,3,FALSE)</f>
        <v>#DIV/0!</v>
      </c>
      <c r="O60" s="9" t="e">
        <f t="shared" si="1"/>
        <v>#DIV/0!</v>
      </c>
    </row>
    <row r="61" spans="1:15" ht="13.15">
      <c r="A61" s="13" t="s">
        <v>74</v>
      </c>
      <c r="B61" s="13" t="s">
        <v>75</v>
      </c>
      <c r="C61" s="13" t="s">
        <v>153</v>
      </c>
      <c r="D61" s="13" t="s">
        <v>238</v>
      </c>
      <c r="E61" s="13" t="s">
        <v>239</v>
      </c>
      <c r="F61" s="13" t="s">
        <v>165</v>
      </c>
      <c r="G61" s="13" t="s">
        <v>156</v>
      </c>
      <c r="H61" s="13" t="s">
        <v>131</v>
      </c>
      <c r="I61" s="12" t="s">
        <v>166</v>
      </c>
      <c r="J61" s="11">
        <v>525.95000000000005</v>
      </c>
      <c r="K61" s="11">
        <v>525.95000000000005</v>
      </c>
      <c r="L61" s="12">
        <v>52</v>
      </c>
      <c r="M61" s="11">
        <f t="shared" si="0"/>
        <v>27349.4</v>
      </c>
      <c r="N61" s="10" t="e">
        <f>VLOOKUP(I61,Steuerung!$B$22:$D$159,3,FALSE)</f>
        <v>#DIV/0!</v>
      </c>
      <c r="O61" s="9" t="e">
        <f t="shared" si="1"/>
        <v>#DIV/0!</v>
      </c>
    </row>
    <row r="62" spans="1:15" ht="13.15">
      <c r="A62" s="13" t="s">
        <v>74</v>
      </c>
      <c r="B62" s="13" t="s">
        <v>75</v>
      </c>
      <c r="C62" s="13" t="s">
        <v>153</v>
      </c>
      <c r="D62" s="13" t="s">
        <v>240</v>
      </c>
      <c r="E62" s="13" t="s">
        <v>241</v>
      </c>
      <c r="F62" s="13" t="s">
        <v>94</v>
      </c>
      <c r="G62" s="13" t="s">
        <v>169</v>
      </c>
      <c r="H62" s="13" t="s">
        <v>118</v>
      </c>
      <c r="I62" s="12" t="s">
        <v>170</v>
      </c>
      <c r="J62" s="11">
        <v>25</v>
      </c>
      <c r="K62" s="11">
        <v>25</v>
      </c>
      <c r="L62" s="12">
        <v>12</v>
      </c>
      <c r="M62" s="11">
        <f t="shared" si="0"/>
        <v>300</v>
      </c>
      <c r="N62" s="10" t="e">
        <f>VLOOKUP(I62,Steuerung!$B$22:$D$159,3,FALSE)</f>
        <v>#DIV/0!</v>
      </c>
      <c r="O62" s="9" t="e">
        <f t="shared" si="1"/>
        <v>#DIV/0!</v>
      </c>
    </row>
    <row r="63" spans="1:15" ht="13.15">
      <c r="A63" s="13" t="s">
        <v>74</v>
      </c>
      <c r="B63" s="13" t="s">
        <v>75</v>
      </c>
      <c r="C63" s="13" t="s">
        <v>153</v>
      </c>
      <c r="D63" s="13" t="s">
        <v>242</v>
      </c>
      <c r="E63" s="13" t="s">
        <v>243</v>
      </c>
      <c r="F63" s="13" t="s">
        <v>94</v>
      </c>
      <c r="G63" s="13" t="s">
        <v>169</v>
      </c>
      <c r="H63" s="13" t="s">
        <v>118</v>
      </c>
      <c r="I63" s="12" t="s">
        <v>170</v>
      </c>
      <c r="J63" s="11">
        <v>14</v>
      </c>
      <c r="K63" s="11">
        <v>14</v>
      </c>
      <c r="L63" s="12">
        <v>12</v>
      </c>
      <c r="M63" s="11">
        <f t="shared" si="0"/>
        <v>168</v>
      </c>
      <c r="N63" s="10" t="e">
        <f>VLOOKUP(I63,Steuerung!$B$22:$D$159,3,FALSE)</f>
        <v>#DIV/0!</v>
      </c>
      <c r="O63" s="9" t="e">
        <f t="shared" si="1"/>
        <v>#DIV/0!</v>
      </c>
    </row>
    <row r="64" spans="1:15" ht="13.15">
      <c r="A64" s="13" t="s">
        <v>74</v>
      </c>
      <c r="B64" s="13" t="s">
        <v>75</v>
      </c>
      <c r="C64" s="13" t="s">
        <v>153</v>
      </c>
      <c r="D64" s="13" t="s">
        <v>244</v>
      </c>
      <c r="E64" s="13" t="s">
        <v>245</v>
      </c>
      <c r="F64" s="13" t="s">
        <v>117</v>
      </c>
      <c r="G64" s="13" t="s">
        <v>156</v>
      </c>
      <c r="H64" s="13" t="s">
        <v>81</v>
      </c>
      <c r="I64" s="12" t="s">
        <v>246</v>
      </c>
      <c r="J64" s="11">
        <v>10</v>
      </c>
      <c r="K64" s="11">
        <v>10</v>
      </c>
      <c r="L64" s="12">
        <v>26</v>
      </c>
      <c r="M64" s="11">
        <f t="shared" si="0"/>
        <v>260</v>
      </c>
      <c r="N64" s="10" t="e">
        <f>VLOOKUP(I64,Steuerung!$B$22:$D$159,3,FALSE)</f>
        <v>#DIV/0!</v>
      </c>
      <c r="O64" s="9" t="e">
        <f t="shared" si="1"/>
        <v>#DIV/0!</v>
      </c>
    </row>
    <row r="65" spans="1:15" ht="13.15">
      <c r="A65" s="13" t="s">
        <v>74</v>
      </c>
      <c r="B65" s="13" t="s">
        <v>75</v>
      </c>
      <c r="C65" s="13" t="s">
        <v>153</v>
      </c>
      <c r="D65" s="13" t="s">
        <v>247</v>
      </c>
      <c r="E65" s="13" t="s">
        <v>248</v>
      </c>
      <c r="F65" s="13" t="s">
        <v>117</v>
      </c>
      <c r="G65" s="13" t="s">
        <v>156</v>
      </c>
      <c r="H65" s="13" t="s">
        <v>131</v>
      </c>
      <c r="I65" s="12" t="s">
        <v>249</v>
      </c>
      <c r="J65" s="11">
        <v>8</v>
      </c>
      <c r="K65" s="11">
        <v>8</v>
      </c>
      <c r="L65" s="12">
        <v>52</v>
      </c>
      <c r="M65" s="11">
        <f t="shared" si="0"/>
        <v>416</v>
      </c>
      <c r="N65" s="10" t="e">
        <f>VLOOKUP(I65,Steuerung!$B$22:$D$159,3,FALSE)</f>
        <v>#DIV/0!</v>
      </c>
      <c r="O65" s="9" t="e">
        <f t="shared" si="1"/>
        <v>#DIV/0!</v>
      </c>
    </row>
    <row r="66" spans="1:15" ht="13.15">
      <c r="A66" s="13" t="s">
        <v>74</v>
      </c>
      <c r="B66" s="13" t="s">
        <v>75</v>
      </c>
      <c r="C66" s="13" t="s">
        <v>153</v>
      </c>
      <c r="D66" s="13" t="s">
        <v>250</v>
      </c>
      <c r="E66" s="13" t="s">
        <v>251</v>
      </c>
      <c r="F66" s="13" t="s">
        <v>147</v>
      </c>
      <c r="G66" s="13" t="s">
        <v>95</v>
      </c>
      <c r="H66" s="13" t="s">
        <v>131</v>
      </c>
      <c r="I66" s="12" t="s">
        <v>252</v>
      </c>
      <c r="J66" s="11">
        <v>14</v>
      </c>
      <c r="K66" s="11">
        <v>14</v>
      </c>
      <c r="L66" s="12">
        <v>52</v>
      </c>
      <c r="M66" s="11">
        <f t="shared" si="0"/>
        <v>728</v>
      </c>
      <c r="N66" s="10" t="e">
        <f>VLOOKUP(I66,Steuerung!$B$22:$D$159,3,FALSE)</f>
        <v>#DIV/0!</v>
      </c>
      <c r="O66" s="9" t="e">
        <f t="shared" si="1"/>
        <v>#DIV/0!</v>
      </c>
    </row>
    <row r="67" spans="1:15" ht="13.15">
      <c r="A67" s="13" t="s">
        <v>74</v>
      </c>
      <c r="B67" s="13" t="s">
        <v>75</v>
      </c>
      <c r="C67" s="13" t="s">
        <v>153</v>
      </c>
      <c r="D67" s="13" t="s">
        <v>253</v>
      </c>
      <c r="E67" s="13" t="s">
        <v>254</v>
      </c>
      <c r="F67" s="13" t="s">
        <v>147</v>
      </c>
      <c r="G67" s="13" t="s">
        <v>95</v>
      </c>
      <c r="H67" s="13" t="s">
        <v>131</v>
      </c>
      <c r="I67" s="12" t="s">
        <v>252</v>
      </c>
      <c r="J67" s="11">
        <v>20</v>
      </c>
      <c r="K67" s="11">
        <v>20</v>
      </c>
      <c r="L67" s="12">
        <v>52</v>
      </c>
      <c r="M67" s="11">
        <f t="shared" ref="M67:M130" si="2">K67*L67</f>
        <v>1040</v>
      </c>
      <c r="N67" s="10" t="e">
        <f>VLOOKUP(I67,Steuerung!$B$22:$D$159,3,FALSE)</f>
        <v>#DIV/0!</v>
      </c>
      <c r="O67" s="9" t="e">
        <f t="shared" ref="O67:O130" si="3">IF(M67=0,0,M67/N67)</f>
        <v>#DIV/0!</v>
      </c>
    </row>
    <row r="68" spans="1:15" ht="13.15">
      <c r="A68" s="13" t="s">
        <v>74</v>
      </c>
      <c r="B68" s="13" t="s">
        <v>75</v>
      </c>
      <c r="C68" s="13" t="s">
        <v>153</v>
      </c>
      <c r="D68" s="13" t="s">
        <v>255</v>
      </c>
      <c r="E68" s="13" t="s">
        <v>256</v>
      </c>
      <c r="F68" s="13" t="s">
        <v>147</v>
      </c>
      <c r="G68" s="13" t="s">
        <v>95</v>
      </c>
      <c r="H68" s="13" t="s">
        <v>131</v>
      </c>
      <c r="I68" s="12" t="s">
        <v>252</v>
      </c>
      <c r="J68" s="11">
        <v>20</v>
      </c>
      <c r="K68" s="11">
        <v>20</v>
      </c>
      <c r="L68" s="12">
        <v>52</v>
      </c>
      <c r="M68" s="11">
        <f t="shared" si="2"/>
        <v>1040</v>
      </c>
      <c r="N68" s="10" t="e">
        <f>VLOOKUP(I68,Steuerung!$B$22:$D$159,3,FALSE)</f>
        <v>#DIV/0!</v>
      </c>
      <c r="O68" s="9" t="e">
        <f t="shared" si="3"/>
        <v>#DIV/0!</v>
      </c>
    </row>
    <row r="69" spans="1:15" ht="13.15">
      <c r="A69" s="13" t="s">
        <v>257</v>
      </c>
      <c r="B69" s="13" t="s">
        <v>258</v>
      </c>
      <c r="C69" s="13" t="s">
        <v>76</v>
      </c>
      <c r="D69" s="13" t="s">
        <v>259</v>
      </c>
      <c r="E69" s="13" t="s">
        <v>260</v>
      </c>
      <c r="F69" s="13" t="s">
        <v>94</v>
      </c>
      <c r="G69" s="13" t="s">
        <v>80</v>
      </c>
      <c r="H69" s="13" t="s">
        <v>106</v>
      </c>
      <c r="I69" s="12" t="s">
        <v>107</v>
      </c>
      <c r="J69" s="11">
        <v>40</v>
      </c>
      <c r="K69" s="11">
        <v>40</v>
      </c>
      <c r="L69" s="12">
        <v>1</v>
      </c>
      <c r="M69" s="11">
        <f t="shared" si="2"/>
        <v>40</v>
      </c>
      <c r="N69" s="10" t="e">
        <f>VLOOKUP(I69,Steuerung!$B$22:$D$159,3,FALSE)</f>
        <v>#DIV/0!</v>
      </c>
      <c r="O69" s="9" t="e">
        <f t="shared" si="3"/>
        <v>#DIV/0!</v>
      </c>
    </row>
    <row r="70" spans="1:15" ht="13.15">
      <c r="A70" s="13" t="s">
        <v>257</v>
      </c>
      <c r="B70" s="13" t="s">
        <v>258</v>
      </c>
      <c r="C70" s="13" t="s">
        <v>76</v>
      </c>
      <c r="D70" s="13" t="s">
        <v>261</v>
      </c>
      <c r="E70" s="13" t="s">
        <v>262</v>
      </c>
      <c r="F70" s="13" t="s">
        <v>94</v>
      </c>
      <c r="G70" s="13" t="s">
        <v>80</v>
      </c>
      <c r="H70" s="13" t="s">
        <v>106</v>
      </c>
      <c r="I70" s="12" t="s">
        <v>107</v>
      </c>
      <c r="J70" s="11">
        <v>45.7</v>
      </c>
      <c r="K70" s="11">
        <v>45.7</v>
      </c>
      <c r="L70" s="12">
        <v>1</v>
      </c>
      <c r="M70" s="11">
        <f t="shared" si="2"/>
        <v>45.7</v>
      </c>
      <c r="N70" s="10" t="e">
        <f>VLOOKUP(I70,Steuerung!$B$22:$D$159,3,FALSE)</f>
        <v>#DIV/0!</v>
      </c>
      <c r="O70" s="9" t="e">
        <f t="shared" si="3"/>
        <v>#DIV/0!</v>
      </c>
    </row>
    <row r="71" spans="1:15" ht="13.15">
      <c r="A71" s="13" t="s">
        <v>257</v>
      </c>
      <c r="B71" s="13" t="s">
        <v>258</v>
      </c>
      <c r="C71" s="13" t="s">
        <v>76</v>
      </c>
      <c r="D71" s="13" t="s">
        <v>263</v>
      </c>
      <c r="E71" s="13" t="s">
        <v>264</v>
      </c>
      <c r="F71" s="13" t="s">
        <v>94</v>
      </c>
      <c r="G71" s="13" t="s">
        <v>80</v>
      </c>
      <c r="H71" s="13" t="s">
        <v>106</v>
      </c>
      <c r="I71" s="12" t="s">
        <v>107</v>
      </c>
      <c r="J71" s="11">
        <v>20.8</v>
      </c>
      <c r="K71" s="11">
        <v>20.8</v>
      </c>
      <c r="L71" s="12">
        <v>1</v>
      </c>
      <c r="M71" s="11">
        <f t="shared" si="2"/>
        <v>20.8</v>
      </c>
      <c r="N71" s="10" t="e">
        <f>VLOOKUP(I71,Steuerung!$B$22:$D$159,3,FALSE)</f>
        <v>#DIV/0!</v>
      </c>
      <c r="O71" s="9" t="e">
        <f t="shared" si="3"/>
        <v>#DIV/0!</v>
      </c>
    </row>
    <row r="72" spans="1:15" ht="13.15">
      <c r="A72" s="13" t="s">
        <v>257</v>
      </c>
      <c r="B72" s="13" t="s">
        <v>258</v>
      </c>
      <c r="C72" s="13" t="s">
        <v>76</v>
      </c>
      <c r="D72" s="13" t="s">
        <v>265</v>
      </c>
      <c r="E72" s="13" t="s">
        <v>266</v>
      </c>
      <c r="F72" s="13" t="s">
        <v>94</v>
      </c>
      <c r="G72" s="13" t="s">
        <v>80</v>
      </c>
      <c r="H72" s="13" t="s">
        <v>106</v>
      </c>
      <c r="I72" s="12" t="s">
        <v>107</v>
      </c>
      <c r="J72" s="11">
        <v>109.59</v>
      </c>
      <c r="K72" s="11">
        <v>109.59</v>
      </c>
      <c r="L72" s="12">
        <v>1</v>
      </c>
      <c r="M72" s="11">
        <f t="shared" si="2"/>
        <v>109.59</v>
      </c>
      <c r="N72" s="10" t="e">
        <f>VLOOKUP(I72,Steuerung!$B$22:$D$159,3,FALSE)</f>
        <v>#DIV/0!</v>
      </c>
      <c r="O72" s="9" t="e">
        <f t="shared" si="3"/>
        <v>#DIV/0!</v>
      </c>
    </row>
    <row r="73" spans="1:15" ht="13.15">
      <c r="A73" s="13" t="s">
        <v>257</v>
      </c>
      <c r="B73" s="13" t="s">
        <v>258</v>
      </c>
      <c r="C73" s="13" t="s">
        <v>76</v>
      </c>
      <c r="D73" s="13" t="s">
        <v>267</v>
      </c>
      <c r="E73" s="13" t="s">
        <v>268</v>
      </c>
      <c r="F73" s="13" t="s">
        <v>147</v>
      </c>
      <c r="G73" s="13" t="s">
        <v>95</v>
      </c>
      <c r="H73" s="13" t="s">
        <v>269</v>
      </c>
      <c r="I73" s="12"/>
      <c r="J73" s="11">
        <v>15.37</v>
      </c>
      <c r="K73" s="11">
        <v>0</v>
      </c>
      <c r="L73" s="12">
        <v>0</v>
      </c>
      <c r="M73" s="11">
        <f t="shared" si="2"/>
        <v>0</v>
      </c>
      <c r="N73" s="10">
        <f>VLOOKUP(I73,Steuerung!$B$22:$D$159,3,FALSE)</f>
        <v>0</v>
      </c>
      <c r="O73" s="9">
        <f t="shared" si="3"/>
        <v>0</v>
      </c>
    </row>
    <row r="74" spans="1:15" ht="13.15">
      <c r="A74" s="13" t="s">
        <v>257</v>
      </c>
      <c r="B74" s="13" t="s">
        <v>258</v>
      </c>
      <c r="C74" s="13" t="s">
        <v>76</v>
      </c>
      <c r="D74" s="13" t="s">
        <v>270</v>
      </c>
      <c r="E74" s="13" t="s">
        <v>271</v>
      </c>
      <c r="F74" s="13" t="s">
        <v>147</v>
      </c>
      <c r="G74" s="13" t="s">
        <v>95</v>
      </c>
      <c r="H74" s="13" t="s">
        <v>269</v>
      </c>
      <c r="I74" s="12"/>
      <c r="J74" s="11">
        <v>18.850000000000001</v>
      </c>
      <c r="K74" s="11">
        <v>0</v>
      </c>
      <c r="L74" s="12">
        <v>0</v>
      </c>
      <c r="M74" s="11">
        <f t="shared" si="2"/>
        <v>0</v>
      </c>
      <c r="N74" s="10">
        <f>VLOOKUP(I74,Steuerung!$B$22:$D$159,3,FALSE)</f>
        <v>0</v>
      </c>
      <c r="O74" s="9">
        <f t="shared" si="3"/>
        <v>0</v>
      </c>
    </row>
    <row r="75" spans="1:15" ht="13.15">
      <c r="A75" s="13" t="s">
        <v>257</v>
      </c>
      <c r="B75" s="13" t="s">
        <v>258</v>
      </c>
      <c r="C75" s="13" t="s">
        <v>76</v>
      </c>
      <c r="D75" s="13" t="s">
        <v>272</v>
      </c>
      <c r="E75" s="13" t="s">
        <v>273</v>
      </c>
      <c r="F75" s="13" t="s">
        <v>147</v>
      </c>
      <c r="G75" s="13" t="s">
        <v>95</v>
      </c>
      <c r="H75" s="13" t="s">
        <v>269</v>
      </c>
      <c r="I75" s="12"/>
      <c r="J75" s="11">
        <v>19.16</v>
      </c>
      <c r="K75" s="11">
        <v>0</v>
      </c>
      <c r="L75" s="12">
        <v>0</v>
      </c>
      <c r="M75" s="11">
        <f t="shared" si="2"/>
        <v>0</v>
      </c>
      <c r="N75" s="10">
        <f>VLOOKUP(I75,Steuerung!$B$22:$D$159,3,FALSE)</f>
        <v>0</v>
      </c>
      <c r="O75" s="9">
        <f t="shared" si="3"/>
        <v>0</v>
      </c>
    </row>
    <row r="76" spans="1:15" ht="13.15">
      <c r="A76" s="13" t="s">
        <v>257</v>
      </c>
      <c r="B76" s="13" t="s">
        <v>258</v>
      </c>
      <c r="C76" s="13" t="s">
        <v>76</v>
      </c>
      <c r="D76" s="13" t="s">
        <v>274</v>
      </c>
      <c r="E76" s="13" t="s">
        <v>275</v>
      </c>
      <c r="F76" s="13" t="s">
        <v>147</v>
      </c>
      <c r="G76" s="13" t="s">
        <v>95</v>
      </c>
      <c r="H76" s="13" t="s">
        <v>269</v>
      </c>
      <c r="I76" s="12"/>
      <c r="J76" s="11">
        <v>12.17</v>
      </c>
      <c r="K76" s="11">
        <v>0</v>
      </c>
      <c r="L76" s="12">
        <v>0</v>
      </c>
      <c r="M76" s="11">
        <f t="shared" si="2"/>
        <v>0</v>
      </c>
      <c r="N76" s="10">
        <f>VLOOKUP(I76,Steuerung!$B$22:$D$159,3,FALSE)</f>
        <v>0</v>
      </c>
      <c r="O76" s="9">
        <f t="shared" si="3"/>
        <v>0</v>
      </c>
    </row>
    <row r="77" spans="1:15" ht="13.15">
      <c r="A77" s="13" t="s">
        <v>257</v>
      </c>
      <c r="B77" s="13" t="s">
        <v>258</v>
      </c>
      <c r="C77" s="13" t="s">
        <v>153</v>
      </c>
      <c r="D77" s="13" t="s">
        <v>276</v>
      </c>
      <c r="E77" s="13" t="s">
        <v>277</v>
      </c>
      <c r="F77" s="13" t="s">
        <v>161</v>
      </c>
      <c r="G77" s="13" t="s">
        <v>278</v>
      </c>
      <c r="H77" s="13" t="s">
        <v>193</v>
      </c>
      <c r="I77" s="12" t="s">
        <v>279</v>
      </c>
      <c r="J77" s="11">
        <v>48.89</v>
      </c>
      <c r="K77" s="11">
        <v>48.89</v>
      </c>
      <c r="L77" s="12">
        <v>253</v>
      </c>
      <c r="M77" s="11">
        <f t="shared" si="2"/>
        <v>12369.17</v>
      </c>
      <c r="N77" s="10" t="e">
        <f>VLOOKUP(I77,Steuerung!$B$22:$D$159,3,FALSE)</f>
        <v>#DIV/0!</v>
      </c>
      <c r="O77" s="9" t="e">
        <f t="shared" si="3"/>
        <v>#DIV/0!</v>
      </c>
    </row>
    <row r="78" spans="1:15" ht="13.15">
      <c r="A78" s="13" t="s">
        <v>257</v>
      </c>
      <c r="B78" s="13" t="s">
        <v>258</v>
      </c>
      <c r="C78" s="13" t="s">
        <v>153</v>
      </c>
      <c r="D78" s="13" t="s">
        <v>280</v>
      </c>
      <c r="E78" s="13" t="s">
        <v>281</v>
      </c>
      <c r="F78" s="13" t="s">
        <v>282</v>
      </c>
      <c r="G78" s="13" t="s">
        <v>156</v>
      </c>
      <c r="H78" s="13" t="s">
        <v>193</v>
      </c>
      <c r="I78" s="12" t="s">
        <v>194</v>
      </c>
      <c r="J78" s="11">
        <v>113.74</v>
      </c>
      <c r="K78" s="11">
        <v>113.74</v>
      </c>
      <c r="L78" s="12">
        <v>253</v>
      </c>
      <c r="M78" s="11">
        <f t="shared" si="2"/>
        <v>28776.219999999998</v>
      </c>
      <c r="N78" s="10" t="e">
        <f>VLOOKUP(I78,Steuerung!$B$22:$D$159,3,FALSE)</f>
        <v>#DIV/0!</v>
      </c>
      <c r="O78" s="9" t="e">
        <f t="shared" si="3"/>
        <v>#DIV/0!</v>
      </c>
    </row>
    <row r="79" spans="1:15" ht="13.15">
      <c r="A79" s="13" t="s">
        <v>257</v>
      </c>
      <c r="B79" s="13" t="s">
        <v>258</v>
      </c>
      <c r="C79" s="13" t="s">
        <v>153</v>
      </c>
      <c r="D79" s="13" t="s">
        <v>283</v>
      </c>
      <c r="E79" s="13" t="s">
        <v>284</v>
      </c>
      <c r="F79" s="13" t="s">
        <v>94</v>
      </c>
      <c r="G79" s="13" t="s">
        <v>156</v>
      </c>
      <c r="H79" s="13" t="s">
        <v>193</v>
      </c>
      <c r="I79" s="12" t="s">
        <v>285</v>
      </c>
      <c r="J79" s="11">
        <v>33.74</v>
      </c>
      <c r="K79" s="11">
        <v>33.74</v>
      </c>
      <c r="L79" s="12">
        <v>253</v>
      </c>
      <c r="M79" s="11">
        <f t="shared" si="2"/>
        <v>8536.2200000000012</v>
      </c>
      <c r="N79" s="10" t="e">
        <f>VLOOKUP(I79,Steuerung!$B$22:$D$159,3,FALSE)</f>
        <v>#DIV/0!</v>
      </c>
      <c r="O79" s="9" t="e">
        <f t="shared" si="3"/>
        <v>#DIV/0!</v>
      </c>
    </row>
    <row r="80" spans="1:15" ht="13.15">
      <c r="A80" s="13" t="s">
        <v>257</v>
      </c>
      <c r="B80" s="13" t="s">
        <v>258</v>
      </c>
      <c r="C80" s="13" t="s">
        <v>153</v>
      </c>
      <c r="D80" s="13" t="s">
        <v>286</v>
      </c>
      <c r="E80" s="13" t="s">
        <v>287</v>
      </c>
      <c r="F80" s="13" t="s">
        <v>176</v>
      </c>
      <c r="G80" s="13" t="s">
        <v>156</v>
      </c>
      <c r="H80" s="13" t="s">
        <v>193</v>
      </c>
      <c r="I80" s="12" t="s">
        <v>279</v>
      </c>
      <c r="J80" s="11">
        <v>45.62</v>
      </c>
      <c r="K80" s="11">
        <v>45.62</v>
      </c>
      <c r="L80" s="12">
        <v>253</v>
      </c>
      <c r="M80" s="11">
        <f t="shared" si="2"/>
        <v>11541.859999999999</v>
      </c>
      <c r="N80" s="10" t="e">
        <f>VLOOKUP(I80,Steuerung!$B$22:$D$159,3,FALSE)</f>
        <v>#DIV/0!</v>
      </c>
      <c r="O80" s="9" t="e">
        <f t="shared" si="3"/>
        <v>#DIV/0!</v>
      </c>
    </row>
    <row r="81" spans="1:15" ht="13.15">
      <c r="A81" s="13" t="s">
        <v>257</v>
      </c>
      <c r="B81" s="13" t="s">
        <v>258</v>
      </c>
      <c r="C81" s="13" t="s">
        <v>153</v>
      </c>
      <c r="D81" s="13" t="s">
        <v>288</v>
      </c>
      <c r="E81" s="13" t="s">
        <v>289</v>
      </c>
      <c r="F81" s="13" t="s">
        <v>224</v>
      </c>
      <c r="G81" s="13" t="s">
        <v>156</v>
      </c>
      <c r="H81" s="13" t="s">
        <v>193</v>
      </c>
      <c r="I81" s="12" t="s">
        <v>225</v>
      </c>
      <c r="J81" s="11">
        <v>6.43</v>
      </c>
      <c r="K81" s="11">
        <v>6.43</v>
      </c>
      <c r="L81" s="12">
        <v>253</v>
      </c>
      <c r="M81" s="11">
        <f t="shared" si="2"/>
        <v>1626.79</v>
      </c>
      <c r="N81" s="10" t="e">
        <f>VLOOKUP(I81,Steuerung!$B$22:$D$159,3,FALSE)</f>
        <v>#DIV/0!</v>
      </c>
      <c r="O81" s="9" t="e">
        <f t="shared" si="3"/>
        <v>#DIV/0!</v>
      </c>
    </row>
    <row r="82" spans="1:15" ht="13.15">
      <c r="A82" s="13" t="s">
        <v>257</v>
      </c>
      <c r="B82" s="13" t="s">
        <v>258</v>
      </c>
      <c r="C82" s="13" t="s">
        <v>153</v>
      </c>
      <c r="D82" s="13" t="s">
        <v>290</v>
      </c>
      <c r="E82" s="13" t="s">
        <v>291</v>
      </c>
      <c r="F82" s="13" t="s">
        <v>224</v>
      </c>
      <c r="G82" s="13" t="s">
        <v>156</v>
      </c>
      <c r="H82" s="13" t="s">
        <v>193</v>
      </c>
      <c r="I82" s="12" t="s">
        <v>225</v>
      </c>
      <c r="J82" s="11">
        <v>3</v>
      </c>
      <c r="K82" s="11">
        <v>3</v>
      </c>
      <c r="L82" s="12">
        <v>253</v>
      </c>
      <c r="M82" s="11">
        <f t="shared" si="2"/>
        <v>759</v>
      </c>
      <c r="N82" s="10" t="e">
        <f>VLOOKUP(I82,Steuerung!$B$22:$D$159,3,FALSE)</f>
        <v>#DIV/0!</v>
      </c>
      <c r="O82" s="9" t="e">
        <f t="shared" si="3"/>
        <v>#DIV/0!</v>
      </c>
    </row>
    <row r="83" spans="1:15" ht="13.15">
      <c r="A83" s="13" t="s">
        <v>257</v>
      </c>
      <c r="B83" s="13" t="s">
        <v>258</v>
      </c>
      <c r="C83" s="13" t="s">
        <v>153</v>
      </c>
      <c r="D83" s="13" t="s">
        <v>292</v>
      </c>
      <c r="E83" s="13" t="s">
        <v>293</v>
      </c>
      <c r="F83" s="13" t="s">
        <v>135</v>
      </c>
      <c r="G83" s="13" t="s">
        <v>136</v>
      </c>
      <c r="H83" s="13" t="s">
        <v>193</v>
      </c>
      <c r="I83" s="12" t="s">
        <v>194</v>
      </c>
      <c r="J83" s="11">
        <v>7.54</v>
      </c>
      <c r="K83" s="11">
        <v>7.54</v>
      </c>
      <c r="L83" s="12">
        <v>253</v>
      </c>
      <c r="M83" s="11">
        <f t="shared" si="2"/>
        <v>1907.6200000000001</v>
      </c>
      <c r="N83" s="10" t="e">
        <f>VLOOKUP(I83,Steuerung!$B$22:$D$159,3,FALSE)</f>
        <v>#DIV/0!</v>
      </c>
      <c r="O83" s="9" t="e">
        <f t="shared" si="3"/>
        <v>#DIV/0!</v>
      </c>
    </row>
    <row r="84" spans="1:15" ht="13.15">
      <c r="A84" s="13" t="s">
        <v>257</v>
      </c>
      <c r="B84" s="13" t="s">
        <v>258</v>
      </c>
      <c r="C84" s="13" t="s">
        <v>153</v>
      </c>
      <c r="D84" s="13" t="s">
        <v>294</v>
      </c>
      <c r="E84" s="13" t="s">
        <v>295</v>
      </c>
      <c r="F84" s="13" t="s">
        <v>173</v>
      </c>
      <c r="G84" s="13" t="s">
        <v>278</v>
      </c>
      <c r="H84" s="13" t="s">
        <v>296</v>
      </c>
      <c r="I84" s="12" t="s">
        <v>297</v>
      </c>
      <c r="J84" s="11">
        <v>338.67</v>
      </c>
      <c r="K84" s="11">
        <v>338.67</v>
      </c>
      <c r="L84" s="12">
        <v>156</v>
      </c>
      <c r="M84" s="11">
        <f t="shared" si="2"/>
        <v>52832.520000000004</v>
      </c>
      <c r="N84" s="10" t="e">
        <f>VLOOKUP(I84,Steuerung!$B$22:$D$159,3,FALSE)</f>
        <v>#DIV/0!</v>
      </c>
      <c r="O84" s="9" t="e">
        <f t="shared" si="3"/>
        <v>#DIV/0!</v>
      </c>
    </row>
    <row r="85" spans="1:15" ht="13.15">
      <c r="A85" s="13" t="s">
        <v>257</v>
      </c>
      <c r="B85" s="13" t="s">
        <v>258</v>
      </c>
      <c r="C85" s="13" t="s">
        <v>153</v>
      </c>
      <c r="D85" s="13" t="s">
        <v>298</v>
      </c>
      <c r="E85" s="13" t="s">
        <v>299</v>
      </c>
      <c r="F85" s="13" t="s">
        <v>173</v>
      </c>
      <c r="G85" s="13" t="s">
        <v>278</v>
      </c>
      <c r="H85" s="13" t="s">
        <v>296</v>
      </c>
      <c r="I85" s="12" t="s">
        <v>297</v>
      </c>
      <c r="J85" s="11">
        <v>12.09</v>
      </c>
      <c r="K85" s="11">
        <v>12.09</v>
      </c>
      <c r="L85" s="12">
        <v>156</v>
      </c>
      <c r="M85" s="11">
        <f t="shared" si="2"/>
        <v>1886.04</v>
      </c>
      <c r="N85" s="10" t="e">
        <f>VLOOKUP(I85,Steuerung!$B$22:$D$159,3,FALSE)</f>
        <v>#DIV/0!</v>
      </c>
      <c r="O85" s="9" t="e">
        <f t="shared" si="3"/>
        <v>#DIV/0!</v>
      </c>
    </row>
    <row r="86" spans="1:15" ht="13.15">
      <c r="A86" s="13" t="s">
        <v>257</v>
      </c>
      <c r="B86" s="13" t="s">
        <v>258</v>
      </c>
      <c r="C86" s="13" t="s">
        <v>153</v>
      </c>
      <c r="D86" s="13" t="s">
        <v>300</v>
      </c>
      <c r="E86" s="13" t="s">
        <v>301</v>
      </c>
      <c r="F86" s="13" t="s">
        <v>135</v>
      </c>
      <c r="G86" s="13" t="s">
        <v>136</v>
      </c>
      <c r="H86" s="13" t="s">
        <v>193</v>
      </c>
      <c r="I86" s="12" t="s">
        <v>194</v>
      </c>
      <c r="J86" s="11">
        <v>7.43</v>
      </c>
      <c r="K86" s="11">
        <v>7.43</v>
      </c>
      <c r="L86" s="12">
        <v>253</v>
      </c>
      <c r="M86" s="11">
        <f t="shared" si="2"/>
        <v>1879.79</v>
      </c>
      <c r="N86" s="10" t="e">
        <f>VLOOKUP(I86,Steuerung!$B$22:$D$159,3,FALSE)</f>
        <v>#DIV/0!</v>
      </c>
      <c r="O86" s="9" t="e">
        <f t="shared" si="3"/>
        <v>#DIV/0!</v>
      </c>
    </row>
    <row r="87" spans="1:15" ht="13.15">
      <c r="A87" s="13" t="s">
        <v>257</v>
      </c>
      <c r="B87" s="13" t="s">
        <v>258</v>
      </c>
      <c r="C87" s="13" t="s">
        <v>153</v>
      </c>
      <c r="D87" s="13" t="s">
        <v>302</v>
      </c>
      <c r="E87" s="13" t="s">
        <v>303</v>
      </c>
      <c r="F87" s="13" t="s">
        <v>135</v>
      </c>
      <c r="G87" s="13" t="s">
        <v>136</v>
      </c>
      <c r="H87" s="13" t="s">
        <v>193</v>
      </c>
      <c r="I87" s="12" t="s">
        <v>194</v>
      </c>
      <c r="J87" s="11">
        <v>7.43</v>
      </c>
      <c r="K87" s="11">
        <v>7.43</v>
      </c>
      <c r="L87" s="12">
        <v>253</v>
      </c>
      <c r="M87" s="11">
        <f t="shared" si="2"/>
        <v>1879.79</v>
      </c>
      <c r="N87" s="10" t="e">
        <f>VLOOKUP(I87,Steuerung!$B$22:$D$159,3,FALSE)</f>
        <v>#DIV/0!</v>
      </c>
      <c r="O87" s="9" t="e">
        <f t="shared" si="3"/>
        <v>#DIV/0!</v>
      </c>
    </row>
    <row r="88" spans="1:15" ht="13.15">
      <c r="A88" s="13" t="s">
        <v>257</v>
      </c>
      <c r="B88" s="13" t="s">
        <v>258</v>
      </c>
      <c r="C88" s="13" t="s">
        <v>153</v>
      </c>
      <c r="D88" s="13" t="s">
        <v>304</v>
      </c>
      <c r="E88" s="13" t="s">
        <v>305</v>
      </c>
      <c r="F88" s="13" t="s">
        <v>173</v>
      </c>
      <c r="G88" s="13" t="s">
        <v>278</v>
      </c>
      <c r="H88" s="13" t="s">
        <v>296</v>
      </c>
      <c r="I88" s="12" t="s">
        <v>297</v>
      </c>
      <c r="J88" s="11">
        <v>340.43</v>
      </c>
      <c r="K88" s="11">
        <v>340.43</v>
      </c>
      <c r="L88" s="12">
        <v>156</v>
      </c>
      <c r="M88" s="11">
        <f t="shared" si="2"/>
        <v>53107.08</v>
      </c>
      <c r="N88" s="10" t="e">
        <f>VLOOKUP(I88,Steuerung!$B$22:$D$159,3,FALSE)</f>
        <v>#DIV/0!</v>
      </c>
      <c r="O88" s="9" t="e">
        <f t="shared" si="3"/>
        <v>#DIV/0!</v>
      </c>
    </row>
    <row r="89" spans="1:15" ht="13.15">
      <c r="A89" s="13" t="s">
        <v>257</v>
      </c>
      <c r="B89" s="13" t="s">
        <v>258</v>
      </c>
      <c r="C89" s="13" t="s">
        <v>153</v>
      </c>
      <c r="D89" s="13" t="s">
        <v>306</v>
      </c>
      <c r="E89" s="13" t="s">
        <v>307</v>
      </c>
      <c r="F89" s="13" t="s">
        <v>224</v>
      </c>
      <c r="G89" s="13" t="s">
        <v>278</v>
      </c>
      <c r="H89" s="13" t="s">
        <v>193</v>
      </c>
      <c r="I89" s="12" t="s">
        <v>308</v>
      </c>
      <c r="J89" s="11">
        <v>1.38</v>
      </c>
      <c r="K89" s="11">
        <v>1.38</v>
      </c>
      <c r="L89" s="12">
        <v>253</v>
      </c>
      <c r="M89" s="11">
        <f t="shared" si="2"/>
        <v>349.14</v>
      </c>
      <c r="N89" s="10" t="e">
        <f>VLOOKUP(I89,Steuerung!$B$22:$D$159,3,FALSE)</f>
        <v>#DIV/0!</v>
      </c>
      <c r="O89" s="9" t="e">
        <f t="shared" si="3"/>
        <v>#DIV/0!</v>
      </c>
    </row>
    <row r="90" spans="1:15" ht="13.15">
      <c r="A90" s="13" t="s">
        <v>257</v>
      </c>
      <c r="B90" s="13" t="s">
        <v>258</v>
      </c>
      <c r="C90" s="13" t="s">
        <v>153</v>
      </c>
      <c r="D90" s="13" t="s">
        <v>309</v>
      </c>
      <c r="E90" s="13" t="s">
        <v>310</v>
      </c>
      <c r="F90" s="13" t="s">
        <v>311</v>
      </c>
      <c r="G90" s="13" t="s">
        <v>156</v>
      </c>
      <c r="H90" s="13" t="s">
        <v>106</v>
      </c>
      <c r="I90" s="12" t="s">
        <v>107</v>
      </c>
      <c r="J90" s="11">
        <v>5.59</v>
      </c>
      <c r="K90" s="11">
        <v>5.59</v>
      </c>
      <c r="L90" s="12">
        <v>1</v>
      </c>
      <c r="M90" s="11">
        <f t="shared" si="2"/>
        <v>5.59</v>
      </c>
      <c r="N90" s="10" t="e">
        <f>VLOOKUP(I90,Steuerung!$B$22:$D$159,3,FALSE)</f>
        <v>#DIV/0!</v>
      </c>
      <c r="O90" s="9" t="e">
        <f t="shared" si="3"/>
        <v>#DIV/0!</v>
      </c>
    </row>
    <row r="91" spans="1:15" ht="13.15">
      <c r="A91" s="13" t="s">
        <v>257</v>
      </c>
      <c r="B91" s="13" t="s">
        <v>258</v>
      </c>
      <c r="C91" s="13" t="s">
        <v>153</v>
      </c>
      <c r="D91" s="13" t="s">
        <v>312</v>
      </c>
      <c r="E91" s="13" t="s">
        <v>313</v>
      </c>
      <c r="F91" s="13" t="s">
        <v>314</v>
      </c>
      <c r="G91" s="13" t="s">
        <v>315</v>
      </c>
      <c r="H91" s="13" t="s">
        <v>296</v>
      </c>
      <c r="I91" s="12" t="s">
        <v>297</v>
      </c>
      <c r="J91" s="11">
        <v>169.79</v>
      </c>
      <c r="K91" s="11">
        <v>169.79</v>
      </c>
      <c r="L91" s="12">
        <v>156</v>
      </c>
      <c r="M91" s="11">
        <f t="shared" si="2"/>
        <v>26487.239999999998</v>
      </c>
      <c r="N91" s="10" t="e">
        <f>VLOOKUP(I91,Steuerung!$B$22:$D$159,3,FALSE)</f>
        <v>#DIV/0!</v>
      </c>
      <c r="O91" s="9" t="e">
        <f t="shared" si="3"/>
        <v>#DIV/0!</v>
      </c>
    </row>
    <row r="92" spans="1:15" ht="13.15">
      <c r="A92" s="13" t="s">
        <v>257</v>
      </c>
      <c r="B92" s="13" t="s">
        <v>258</v>
      </c>
      <c r="C92" s="13" t="s">
        <v>153</v>
      </c>
      <c r="D92" s="13" t="s">
        <v>316</v>
      </c>
      <c r="E92" s="13" t="s">
        <v>317</v>
      </c>
      <c r="F92" s="13" t="s">
        <v>314</v>
      </c>
      <c r="G92" s="13" t="s">
        <v>315</v>
      </c>
      <c r="H92" s="13" t="s">
        <v>296</v>
      </c>
      <c r="I92" s="12" t="s">
        <v>297</v>
      </c>
      <c r="J92" s="11">
        <v>83.53</v>
      </c>
      <c r="K92" s="11">
        <v>83.53</v>
      </c>
      <c r="L92" s="12">
        <v>156</v>
      </c>
      <c r="M92" s="11">
        <f t="shared" si="2"/>
        <v>13030.68</v>
      </c>
      <c r="N92" s="10" t="e">
        <f>VLOOKUP(I92,Steuerung!$B$22:$D$159,3,FALSE)</f>
        <v>#DIV/0!</v>
      </c>
      <c r="O92" s="9" t="e">
        <f t="shared" si="3"/>
        <v>#DIV/0!</v>
      </c>
    </row>
    <row r="93" spans="1:15" ht="13.15">
      <c r="A93" s="13" t="s">
        <v>257</v>
      </c>
      <c r="B93" s="13" t="s">
        <v>258</v>
      </c>
      <c r="C93" s="13" t="s">
        <v>153</v>
      </c>
      <c r="D93" s="13" t="s">
        <v>318</v>
      </c>
      <c r="E93" s="13" t="s">
        <v>319</v>
      </c>
      <c r="F93" s="13" t="s">
        <v>135</v>
      </c>
      <c r="G93" s="13" t="s">
        <v>136</v>
      </c>
      <c r="H93" s="13" t="s">
        <v>193</v>
      </c>
      <c r="I93" s="12" t="s">
        <v>194</v>
      </c>
      <c r="J93" s="11">
        <v>8.42</v>
      </c>
      <c r="K93" s="11">
        <v>8.42</v>
      </c>
      <c r="L93" s="12">
        <v>253</v>
      </c>
      <c r="M93" s="11">
        <f t="shared" si="2"/>
        <v>2130.2599999999998</v>
      </c>
      <c r="N93" s="10" t="e">
        <f>VLOOKUP(I93,Steuerung!$B$22:$D$159,3,FALSE)</f>
        <v>#DIV/0!</v>
      </c>
      <c r="O93" s="9" t="e">
        <f t="shared" si="3"/>
        <v>#DIV/0!</v>
      </c>
    </row>
    <row r="94" spans="1:15" ht="13.15">
      <c r="A94" s="13" t="s">
        <v>257</v>
      </c>
      <c r="B94" s="13" t="s">
        <v>258</v>
      </c>
      <c r="C94" s="13" t="s">
        <v>153</v>
      </c>
      <c r="D94" s="13" t="s">
        <v>320</v>
      </c>
      <c r="E94" s="13" t="s">
        <v>321</v>
      </c>
      <c r="F94" s="13" t="s">
        <v>135</v>
      </c>
      <c r="G94" s="13" t="s">
        <v>136</v>
      </c>
      <c r="H94" s="13" t="s">
        <v>193</v>
      </c>
      <c r="I94" s="12" t="s">
        <v>194</v>
      </c>
      <c r="J94" s="11">
        <v>6.39</v>
      </c>
      <c r="K94" s="11">
        <v>6.39</v>
      </c>
      <c r="L94" s="12">
        <v>253</v>
      </c>
      <c r="M94" s="11">
        <f t="shared" si="2"/>
        <v>1616.6699999999998</v>
      </c>
      <c r="N94" s="10" t="e">
        <f>VLOOKUP(I94,Steuerung!$B$22:$D$159,3,FALSE)</f>
        <v>#DIV/0!</v>
      </c>
      <c r="O94" s="9" t="e">
        <f t="shared" si="3"/>
        <v>#DIV/0!</v>
      </c>
    </row>
    <row r="95" spans="1:15" ht="13.15">
      <c r="A95" s="13" t="s">
        <v>257</v>
      </c>
      <c r="B95" s="13" t="s">
        <v>258</v>
      </c>
      <c r="C95" s="13" t="s">
        <v>153</v>
      </c>
      <c r="D95" s="13" t="s">
        <v>322</v>
      </c>
      <c r="E95" s="13" t="s">
        <v>323</v>
      </c>
      <c r="F95" s="13" t="s">
        <v>176</v>
      </c>
      <c r="G95" s="13" t="s">
        <v>156</v>
      </c>
      <c r="H95" s="13" t="s">
        <v>193</v>
      </c>
      <c r="I95" s="12" t="s">
        <v>279</v>
      </c>
      <c r="J95" s="11">
        <v>5.85</v>
      </c>
      <c r="K95" s="11">
        <v>5.85</v>
      </c>
      <c r="L95" s="12">
        <v>253</v>
      </c>
      <c r="M95" s="11">
        <f t="shared" si="2"/>
        <v>1480.05</v>
      </c>
      <c r="N95" s="10" t="e">
        <f>VLOOKUP(I95,Steuerung!$B$22:$D$159,3,FALSE)</f>
        <v>#DIV/0!</v>
      </c>
      <c r="O95" s="9" t="e">
        <f t="shared" si="3"/>
        <v>#DIV/0!</v>
      </c>
    </row>
    <row r="96" spans="1:15" ht="13.15">
      <c r="A96" s="13" t="s">
        <v>257</v>
      </c>
      <c r="B96" s="13" t="s">
        <v>258</v>
      </c>
      <c r="C96" s="13" t="s">
        <v>153</v>
      </c>
      <c r="D96" s="13" t="s">
        <v>324</v>
      </c>
      <c r="E96" s="13" t="s">
        <v>325</v>
      </c>
      <c r="F96" s="13" t="s">
        <v>224</v>
      </c>
      <c r="G96" s="13" t="s">
        <v>156</v>
      </c>
      <c r="H96" s="13" t="s">
        <v>193</v>
      </c>
      <c r="I96" s="12" t="s">
        <v>225</v>
      </c>
      <c r="J96" s="11">
        <v>3</v>
      </c>
      <c r="K96" s="11">
        <v>3</v>
      </c>
      <c r="L96" s="12">
        <v>253</v>
      </c>
      <c r="M96" s="11">
        <f t="shared" si="2"/>
        <v>759</v>
      </c>
      <c r="N96" s="10" t="e">
        <f>VLOOKUP(I96,Steuerung!$B$22:$D$159,3,FALSE)</f>
        <v>#DIV/0!</v>
      </c>
      <c r="O96" s="9" t="e">
        <f t="shared" si="3"/>
        <v>#DIV/0!</v>
      </c>
    </row>
    <row r="97" spans="1:15" ht="13.15">
      <c r="A97" s="13" t="s">
        <v>257</v>
      </c>
      <c r="B97" s="13" t="s">
        <v>258</v>
      </c>
      <c r="C97" s="13" t="s">
        <v>153</v>
      </c>
      <c r="D97" s="13" t="s">
        <v>326</v>
      </c>
      <c r="E97" s="13" t="s">
        <v>327</v>
      </c>
      <c r="F97" s="13" t="s">
        <v>94</v>
      </c>
      <c r="G97" s="13" t="s">
        <v>156</v>
      </c>
      <c r="H97" s="13" t="s">
        <v>118</v>
      </c>
      <c r="I97" s="12" t="s">
        <v>170</v>
      </c>
      <c r="J97" s="11">
        <v>5.85</v>
      </c>
      <c r="K97" s="11">
        <v>5.85</v>
      </c>
      <c r="L97" s="12">
        <v>12</v>
      </c>
      <c r="M97" s="11">
        <f t="shared" si="2"/>
        <v>70.199999999999989</v>
      </c>
      <c r="N97" s="10" t="e">
        <f>VLOOKUP(I97,Steuerung!$B$22:$D$159,3,FALSE)</f>
        <v>#DIV/0!</v>
      </c>
      <c r="O97" s="9" t="e">
        <f t="shared" si="3"/>
        <v>#DIV/0!</v>
      </c>
    </row>
    <row r="98" spans="1:15" ht="13.15">
      <c r="A98" s="13" t="s">
        <v>257</v>
      </c>
      <c r="B98" s="13" t="s">
        <v>258</v>
      </c>
      <c r="C98" s="13" t="s">
        <v>153</v>
      </c>
      <c r="D98" s="13" t="s">
        <v>328</v>
      </c>
      <c r="E98" s="13" t="s">
        <v>329</v>
      </c>
      <c r="F98" s="13" t="s">
        <v>330</v>
      </c>
      <c r="G98" s="13" t="s">
        <v>80</v>
      </c>
      <c r="H98" s="13" t="s">
        <v>118</v>
      </c>
      <c r="I98" s="12" t="s">
        <v>331</v>
      </c>
      <c r="J98" s="11">
        <v>87.32</v>
      </c>
      <c r="K98" s="11">
        <v>87.32</v>
      </c>
      <c r="L98" s="12">
        <v>12</v>
      </c>
      <c r="M98" s="11">
        <f t="shared" si="2"/>
        <v>1047.8399999999999</v>
      </c>
      <c r="N98" s="10" t="e">
        <f>VLOOKUP(I98,Steuerung!$B$22:$D$159,3,FALSE)</f>
        <v>#DIV/0!</v>
      </c>
      <c r="O98" s="9" t="e">
        <f t="shared" si="3"/>
        <v>#DIV/0!</v>
      </c>
    </row>
    <row r="99" spans="1:15" ht="13.15">
      <c r="A99" s="13" t="s">
        <v>257</v>
      </c>
      <c r="B99" s="527" t="s">
        <v>258</v>
      </c>
      <c r="C99" s="13" t="s">
        <v>153</v>
      </c>
      <c r="D99" s="528" t="s">
        <v>332</v>
      </c>
      <c r="E99" s="13" t="s">
        <v>333</v>
      </c>
      <c r="F99" s="13" t="s">
        <v>311</v>
      </c>
      <c r="G99" s="13" t="s">
        <v>156</v>
      </c>
      <c r="H99" s="13" t="s">
        <v>106</v>
      </c>
      <c r="I99" s="12" t="s">
        <v>107</v>
      </c>
      <c r="J99" s="11">
        <v>8.84</v>
      </c>
      <c r="K99" s="11">
        <v>8.84</v>
      </c>
      <c r="L99" s="12">
        <v>1</v>
      </c>
      <c r="M99" s="11">
        <f t="shared" si="2"/>
        <v>8.84</v>
      </c>
      <c r="N99" s="10" t="e">
        <f>VLOOKUP(I99,Steuerung!$B$22:$D$159,3,FALSE)</f>
        <v>#DIV/0!</v>
      </c>
      <c r="O99" s="9" t="e">
        <f t="shared" si="3"/>
        <v>#DIV/0!</v>
      </c>
    </row>
    <row r="100" spans="1:15" ht="13.15">
      <c r="A100" s="13" t="s">
        <v>257</v>
      </c>
      <c r="B100" s="527" t="s">
        <v>258</v>
      </c>
      <c r="C100" s="13" t="s">
        <v>153</v>
      </c>
      <c r="D100" s="528" t="s">
        <v>334</v>
      </c>
      <c r="E100" s="13" t="s">
        <v>335</v>
      </c>
      <c r="F100" s="13" t="s">
        <v>311</v>
      </c>
      <c r="G100" s="13" t="s">
        <v>156</v>
      </c>
      <c r="H100" s="13" t="s">
        <v>106</v>
      </c>
      <c r="I100" s="12" t="s">
        <v>107</v>
      </c>
      <c r="J100" s="11">
        <v>3.7</v>
      </c>
      <c r="K100" s="11">
        <v>3.7</v>
      </c>
      <c r="L100" s="12">
        <v>1</v>
      </c>
      <c r="M100" s="11">
        <f t="shared" si="2"/>
        <v>3.7</v>
      </c>
      <c r="N100" s="10" t="e">
        <f>VLOOKUP(I100,Steuerung!$B$22:$D$159,3,FALSE)</f>
        <v>#DIV/0!</v>
      </c>
      <c r="O100" s="9" t="e">
        <f t="shared" si="3"/>
        <v>#DIV/0!</v>
      </c>
    </row>
    <row r="101" spans="1:15" ht="13.15">
      <c r="A101" s="13" t="s">
        <v>257</v>
      </c>
      <c r="B101" s="527" t="s">
        <v>258</v>
      </c>
      <c r="C101" s="13" t="s">
        <v>153</v>
      </c>
      <c r="D101" s="528" t="s">
        <v>336</v>
      </c>
      <c r="E101" s="13" t="s">
        <v>337</v>
      </c>
      <c r="F101" s="13" t="s">
        <v>79</v>
      </c>
      <c r="G101" s="13" t="s">
        <v>278</v>
      </c>
      <c r="H101" s="13" t="s">
        <v>81</v>
      </c>
      <c r="I101" s="12" t="s">
        <v>338</v>
      </c>
      <c r="J101" s="11">
        <v>12.93</v>
      </c>
      <c r="K101" s="11">
        <v>12.93</v>
      </c>
      <c r="L101" s="12">
        <v>26</v>
      </c>
      <c r="M101" s="11">
        <f t="shared" si="2"/>
        <v>336.18</v>
      </c>
      <c r="N101" s="10" t="e">
        <f>VLOOKUP(I101,Steuerung!$B$22:$D$159,3,FALSE)</f>
        <v>#DIV/0!</v>
      </c>
      <c r="O101" s="9" t="e">
        <f t="shared" si="3"/>
        <v>#DIV/0!</v>
      </c>
    </row>
    <row r="102" spans="1:15" ht="13.15">
      <c r="A102" s="13" t="s">
        <v>257</v>
      </c>
      <c r="B102" s="13" t="s">
        <v>258</v>
      </c>
      <c r="C102" s="13" t="s">
        <v>153</v>
      </c>
      <c r="D102" s="13" t="s">
        <v>339</v>
      </c>
      <c r="E102" s="13" t="s">
        <v>340</v>
      </c>
      <c r="F102" s="13" t="s">
        <v>147</v>
      </c>
      <c r="G102" s="13" t="s">
        <v>95</v>
      </c>
      <c r="H102" s="13" t="s">
        <v>269</v>
      </c>
      <c r="I102" s="12"/>
      <c r="J102" s="11">
        <v>12.01</v>
      </c>
      <c r="K102" s="11">
        <v>0</v>
      </c>
      <c r="L102" s="12">
        <v>0</v>
      </c>
      <c r="M102" s="11">
        <f t="shared" si="2"/>
        <v>0</v>
      </c>
      <c r="N102" s="10">
        <f>VLOOKUP(I102,Steuerung!$B$22:$D$159,3,FALSE)</f>
        <v>0</v>
      </c>
      <c r="O102" s="9">
        <f t="shared" si="3"/>
        <v>0</v>
      </c>
    </row>
    <row r="103" spans="1:15" ht="13.15">
      <c r="A103" s="13" t="s">
        <v>257</v>
      </c>
      <c r="B103" s="13" t="s">
        <v>258</v>
      </c>
      <c r="C103" s="13" t="s">
        <v>153</v>
      </c>
      <c r="D103" s="13" t="s">
        <v>341</v>
      </c>
      <c r="E103" s="13" t="s">
        <v>342</v>
      </c>
      <c r="F103" s="13" t="s">
        <v>147</v>
      </c>
      <c r="G103" s="13" t="s">
        <v>95</v>
      </c>
      <c r="H103" s="13" t="s">
        <v>269</v>
      </c>
      <c r="I103" s="12"/>
      <c r="J103" s="11">
        <v>25.86</v>
      </c>
      <c r="K103" s="11">
        <v>0</v>
      </c>
      <c r="L103" s="12">
        <v>0</v>
      </c>
      <c r="M103" s="11">
        <f t="shared" si="2"/>
        <v>0</v>
      </c>
      <c r="N103" s="10">
        <f>VLOOKUP(I103,Steuerung!$B$22:$D$159,3,FALSE)</f>
        <v>0</v>
      </c>
      <c r="O103" s="9">
        <f t="shared" si="3"/>
        <v>0</v>
      </c>
    </row>
    <row r="104" spans="1:15" ht="13.15">
      <c r="A104" s="13" t="s">
        <v>257</v>
      </c>
      <c r="B104" s="13" t="s">
        <v>258</v>
      </c>
      <c r="C104" s="13" t="s">
        <v>153</v>
      </c>
      <c r="D104" s="13" t="s">
        <v>343</v>
      </c>
      <c r="E104" s="13" t="s">
        <v>344</v>
      </c>
      <c r="F104" s="13" t="s">
        <v>147</v>
      </c>
      <c r="G104" s="13" t="s">
        <v>95</v>
      </c>
      <c r="H104" s="13" t="s">
        <v>269</v>
      </c>
      <c r="I104" s="12"/>
      <c r="J104" s="11">
        <v>24.08</v>
      </c>
      <c r="K104" s="11">
        <v>0</v>
      </c>
      <c r="L104" s="12">
        <v>0</v>
      </c>
      <c r="M104" s="11">
        <f t="shared" si="2"/>
        <v>0</v>
      </c>
      <c r="N104" s="10">
        <f>VLOOKUP(I104,Steuerung!$B$22:$D$159,3,FALSE)</f>
        <v>0</v>
      </c>
      <c r="O104" s="9">
        <f t="shared" si="3"/>
        <v>0</v>
      </c>
    </row>
    <row r="105" spans="1:15" ht="13.15">
      <c r="A105" s="13" t="s">
        <v>257</v>
      </c>
      <c r="B105" s="13" t="s">
        <v>258</v>
      </c>
      <c r="C105" s="13" t="s">
        <v>153</v>
      </c>
      <c r="D105" s="13" t="s">
        <v>345</v>
      </c>
      <c r="E105" s="13" t="s">
        <v>346</v>
      </c>
      <c r="F105" s="13" t="s">
        <v>147</v>
      </c>
      <c r="G105" s="13" t="s">
        <v>95</v>
      </c>
      <c r="H105" s="13" t="s">
        <v>269</v>
      </c>
      <c r="I105" s="12"/>
      <c r="J105" s="11">
        <v>12.88</v>
      </c>
      <c r="K105" s="11">
        <v>0</v>
      </c>
      <c r="L105" s="12">
        <v>0</v>
      </c>
      <c r="M105" s="11">
        <f t="shared" si="2"/>
        <v>0</v>
      </c>
      <c r="N105" s="10">
        <f>VLOOKUP(I105,Steuerung!$B$22:$D$159,3,FALSE)</f>
        <v>0</v>
      </c>
      <c r="O105" s="9">
        <f t="shared" si="3"/>
        <v>0</v>
      </c>
    </row>
    <row r="106" spans="1:15" ht="13.15">
      <c r="A106" s="13" t="s">
        <v>257</v>
      </c>
      <c r="B106" s="13" t="s">
        <v>258</v>
      </c>
      <c r="C106" s="13" t="s">
        <v>153</v>
      </c>
      <c r="D106" s="13" t="s">
        <v>347</v>
      </c>
      <c r="E106" s="13" t="s">
        <v>348</v>
      </c>
      <c r="F106" s="13" t="s">
        <v>147</v>
      </c>
      <c r="G106" s="13" t="s">
        <v>95</v>
      </c>
      <c r="H106" s="13" t="s">
        <v>269</v>
      </c>
      <c r="I106" s="12"/>
      <c r="J106" s="11">
        <v>12.62</v>
      </c>
      <c r="K106" s="11">
        <v>0</v>
      </c>
      <c r="L106" s="12">
        <v>0</v>
      </c>
      <c r="M106" s="11">
        <f t="shared" si="2"/>
        <v>0</v>
      </c>
      <c r="N106" s="10">
        <f>VLOOKUP(I106,Steuerung!$B$22:$D$159,3,FALSE)</f>
        <v>0</v>
      </c>
      <c r="O106" s="9">
        <f t="shared" si="3"/>
        <v>0</v>
      </c>
    </row>
    <row r="107" spans="1:15" ht="13.15">
      <c r="A107" s="13" t="s">
        <v>257</v>
      </c>
      <c r="B107" s="13" t="s">
        <v>258</v>
      </c>
      <c r="C107" s="13" t="s">
        <v>349</v>
      </c>
      <c r="D107" s="13" t="s">
        <v>350</v>
      </c>
      <c r="E107" s="13" t="s">
        <v>351</v>
      </c>
      <c r="F107" s="13" t="s">
        <v>173</v>
      </c>
      <c r="G107" s="13" t="s">
        <v>278</v>
      </c>
      <c r="H107" s="13" t="s">
        <v>81</v>
      </c>
      <c r="I107" s="12" t="s">
        <v>352</v>
      </c>
      <c r="J107" s="11">
        <v>217.7</v>
      </c>
      <c r="K107" s="11">
        <v>217.7</v>
      </c>
      <c r="L107" s="12">
        <v>26</v>
      </c>
      <c r="M107" s="11">
        <f t="shared" si="2"/>
        <v>5660.2</v>
      </c>
      <c r="N107" s="10" t="e">
        <f>VLOOKUP(I107,Steuerung!$B$22:$D$159,3,FALSE)</f>
        <v>#DIV/0!</v>
      </c>
      <c r="O107" s="9" t="e">
        <f t="shared" si="3"/>
        <v>#DIV/0!</v>
      </c>
    </row>
    <row r="108" spans="1:15" ht="13.15">
      <c r="A108" s="13" t="s">
        <v>257</v>
      </c>
      <c r="B108" s="13" t="s">
        <v>258</v>
      </c>
      <c r="C108" s="13" t="s">
        <v>349</v>
      </c>
      <c r="D108" s="13" t="s">
        <v>353</v>
      </c>
      <c r="E108" s="13" t="s">
        <v>354</v>
      </c>
      <c r="F108" s="13" t="s">
        <v>186</v>
      </c>
      <c r="G108" s="13" t="s">
        <v>278</v>
      </c>
      <c r="H108" s="13" t="s">
        <v>157</v>
      </c>
      <c r="I108" s="12" t="s">
        <v>355</v>
      </c>
      <c r="J108" s="11">
        <v>25.59</v>
      </c>
      <c r="K108" s="11">
        <v>25.59</v>
      </c>
      <c r="L108" s="12">
        <v>104</v>
      </c>
      <c r="M108" s="11">
        <f t="shared" si="2"/>
        <v>2661.36</v>
      </c>
      <c r="N108" s="10" t="e">
        <f>VLOOKUP(I108,Steuerung!$B$22:$D$159,3,FALSE)</f>
        <v>#DIV/0!</v>
      </c>
      <c r="O108" s="9" t="e">
        <f t="shared" si="3"/>
        <v>#DIV/0!</v>
      </c>
    </row>
    <row r="109" spans="1:15" ht="13.15">
      <c r="A109" s="13" t="s">
        <v>257</v>
      </c>
      <c r="B109" s="13" t="s">
        <v>258</v>
      </c>
      <c r="C109" s="13" t="s">
        <v>349</v>
      </c>
      <c r="D109" s="13" t="s">
        <v>356</v>
      </c>
      <c r="E109" s="13" t="s">
        <v>357</v>
      </c>
      <c r="F109" s="13" t="s">
        <v>186</v>
      </c>
      <c r="G109" s="13" t="s">
        <v>278</v>
      </c>
      <c r="H109" s="13" t="s">
        <v>296</v>
      </c>
      <c r="I109" s="12" t="s">
        <v>297</v>
      </c>
      <c r="J109" s="11">
        <v>29.31</v>
      </c>
      <c r="K109" s="11">
        <v>29.31</v>
      </c>
      <c r="L109" s="12">
        <v>156</v>
      </c>
      <c r="M109" s="11">
        <f t="shared" si="2"/>
        <v>4572.3599999999997</v>
      </c>
      <c r="N109" s="10" t="e">
        <f>VLOOKUP(I109,Steuerung!$B$22:$D$159,3,FALSE)</f>
        <v>#DIV/0!</v>
      </c>
      <c r="O109" s="9" t="e">
        <f t="shared" si="3"/>
        <v>#DIV/0!</v>
      </c>
    </row>
    <row r="110" spans="1:15" ht="13.15">
      <c r="A110" s="13" t="s">
        <v>257</v>
      </c>
      <c r="B110" s="13" t="s">
        <v>258</v>
      </c>
      <c r="C110" s="13" t="s">
        <v>349</v>
      </c>
      <c r="D110" s="13" t="s">
        <v>358</v>
      </c>
      <c r="E110" s="13" t="s">
        <v>359</v>
      </c>
      <c r="F110" s="13" t="s">
        <v>135</v>
      </c>
      <c r="G110" s="13" t="s">
        <v>136</v>
      </c>
      <c r="H110" s="13" t="s">
        <v>193</v>
      </c>
      <c r="I110" s="12" t="s">
        <v>194</v>
      </c>
      <c r="J110" s="11">
        <v>6.35</v>
      </c>
      <c r="K110" s="11">
        <v>6.35</v>
      </c>
      <c r="L110" s="12">
        <v>253</v>
      </c>
      <c r="M110" s="11">
        <f t="shared" si="2"/>
        <v>1606.55</v>
      </c>
      <c r="N110" s="10" t="e">
        <f>VLOOKUP(I110,Steuerung!$B$22:$D$159,3,FALSE)</f>
        <v>#DIV/0!</v>
      </c>
      <c r="O110" s="9" t="e">
        <f t="shared" si="3"/>
        <v>#DIV/0!</v>
      </c>
    </row>
    <row r="111" spans="1:15" ht="13.15">
      <c r="A111" s="13" t="s">
        <v>257</v>
      </c>
      <c r="B111" s="13" t="s">
        <v>258</v>
      </c>
      <c r="C111" s="13" t="s">
        <v>349</v>
      </c>
      <c r="D111" s="13" t="s">
        <v>360</v>
      </c>
      <c r="E111" s="13" t="s">
        <v>361</v>
      </c>
      <c r="F111" s="13" t="s">
        <v>135</v>
      </c>
      <c r="G111" s="13" t="s">
        <v>136</v>
      </c>
      <c r="H111" s="13" t="s">
        <v>193</v>
      </c>
      <c r="I111" s="12" t="s">
        <v>194</v>
      </c>
      <c r="J111" s="11">
        <v>6.39</v>
      </c>
      <c r="K111" s="11">
        <v>6.39</v>
      </c>
      <c r="L111" s="12">
        <v>253</v>
      </c>
      <c r="M111" s="11">
        <f t="shared" si="2"/>
        <v>1616.6699999999998</v>
      </c>
      <c r="N111" s="10" t="e">
        <f>VLOOKUP(I111,Steuerung!$B$22:$D$159,3,FALSE)</f>
        <v>#DIV/0!</v>
      </c>
      <c r="O111" s="9" t="e">
        <f t="shared" si="3"/>
        <v>#DIV/0!</v>
      </c>
    </row>
    <row r="112" spans="1:15" ht="13.15">
      <c r="A112" s="13" t="s">
        <v>257</v>
      </c>
      <c r="B112" s="13" t="s">
        <v>258</v>
      </c>
      <c r="C112" s="13" t="s">
        <v>349</v>
      </c>
      <c r="D112" s="13" t="s">
        <v>362</v>
      </c>
      <c r="E112" s="13" t="s">
        <v>363</v>
      </c>
      <c r="F112" s="13" t="s">
        <v>176</v>
      </c>
      <c r="G112" s="13" t="s">
        <v>156</v>
      </c>
      <c r="H112" s="13" t="s">
        <v>193</v>
      </c>
      <c r="I112" s="12" t="s">
        <v>279</v>
      </c>
      <c r="J112" s="11">
        <v>40.19</v>
      </c>
      <c r="K112" s="11">
        <v>40.19</v>
      </c>
      <c r="L112" s="12">
        <v>253</v>
      </c>
      <c r="M112" s="11">
        <f t="shared" si="2"/>
        <v>10168.07</v>
      </c>
      <c r="N112" s="10" t="e">
        <f>VLOOKUP(I112,Steuerung!$B$22:$D$159,3,FALSE)</f>
        <v>#DIV/0!</v>
      </c>
      <c r="O112" s="9" t="e">
        <f t="shared" si="3"/>
        <v>#DIV/0!</v>
      </c>
    </row>
    <row r="113" spans="1:15" ht="13.15">
      <c r="A113" s="13" t="s">
        <v>257</v>
      </c>
      <c r="B113" s="13" t="s">
        <v>258</v>
      </c>
      <c r="C113" s="13" t="s">
        <v>349</v>
      </c>
      <c r="D113" s="13" t="s">
        <v>364</v>
      </c>
      <c r="E113" s="13" t="s">
        <v>365</v>
      </c>
      <c r="F113" s="13" t="s">
        <v>224</v>
      </c>
      <c r="G113" s="13" t="s">
        <v>156</v>
      </c>
      <c r="H113" s="13" t="s">
        <v>193</v>
      </c>
      <c r="I113" s="12" t="s">
        <v>225</v>
      </c>
      <c r="J113" s="11">
        <v>2.0699999999999998</v>
      </c>
      <c r="K113" s="11">
        <v>2.0699999999999998</v>
      </c>
      <c r="L113" s="12">
        <v>253</v>
      </c>
      <c r="M113" s="11">
        <f t="shared" si="2"/>
        <v>523.70999999999992</v>
      </c>
      <c r="N113" s="10" t="e">
        <f>VLOOKUP(I113,Steuerung!$B$22:$D$159,3,FALSE)</f>
        <v>#DIV/0!</v>
      </c>
      <c r="O113" s="9" t="e">
        <f t="shared" si="3"/>
        <v>#DIV/0!</v>
      </c>
    </row>
    <row r="114" spans="1:15" ht="13.15">
      <c r="A114" s="13" t="s">
        <v>257</v>
      </c>
      <c r="B114" s="13" t="s">
        <v>258</v>
      </c>
      <c r="C114" s="13" t="s">
        <v>349</v>
      </c>
      <c r="D114" s="13" t="s">
        <v>366</v>
      </c>
      <c r="E114" s="13" t="s">
        <v>367</v>
      </c>
      <c r="F114" s="13" t="s">
        <v>79</v>
      </c>
      <c r="G114" s="13" t="s">
        <v>156</v>
      </c>
      <c r="H114" s="13" t="s">
        <v>81</v>
      </c>
      <c r="I114" s="12" t="s">
        <v>82</v>
      </c>
      <c r="J114" s="11">
        <v>8.0399999999999991</v>
      </c>
      <c r="K114" s="11">
        <v>8.0399999999999991</v>
      </c>
      <c r="L114" s="12">
        <v>26</v>
      </c>
      <c r="M114" s="11">
        <f t="shared" si="2"/>
        <v>209.03999999999996</v>
      </c>
      <c r="N114" s="10" t="e">
        <f>VLOOKUP(I114,Steuerung!$B$22:$D$159,3,FALSE)</f>
        <v>#DIV/0!</v>
      </c>
      <c r="O114" s="9" t="e">
        <f t="shared" si="3"/>
        <v>#DIV/0!</v>
      </c>
    </row>
    <row r="115" spans="1:15" ht="13.15">
      <c r="A115" s="13" t="s">
        <v>257</v>
      </c>
      <c r="B115" s="13" t="s">
        <v>258</v>
      </c>
      <c r="C115" s="13" t="s">
        <v>349</v>
      </c>
      <c r="D115" s="13" t="s">
        <v>368</v>
      </c>
      <c r="E115" s="13" t="s">
        <v>369</v>
      </c>
      <c r="F115" s="13" t="s">
        <v>173</v>
      </c>
      <c r="G115" s="13" t="s">
        <v>278</v>
      </c>
      <c r="H115" s="13" t="s">
        <v>81</v>
      </c>
      <c r="I115" s="12" t="s">
        <v>352</v>
      </c>
      <c r="J115" s="11">
        <v>9.56</v>
      </c>
      <c r="K115" s="11">
        <v>9.56</v>
      </c>
      <c r="L115" s="12">
        <v>26</v>
      </c>
      <c r="M115" s="11">
        <f t="shared" si="2"/>
        <v>248.56</v>
      </c>
      <c r="N115" s="10" t="e">
        <f>VLOOKUP(I115,Steuerung!$B$22:$D$159,3,FALSE)</f>
        <v>#DIV/0!</v>
      </c>
      <c r="O115" s="9" t="e">
        <f t="shared" si="3"/>
        <v>#DIV/0!</v>
      </c>
    </row>
    <row r="116" spans="1:15" ht="13.15">
      <c r="A116" s="13" t="s">
        <v>257</v>
      </c>
      <c r="B116" s="13" t="s">
        <v>258</v>
      </c>
      <c r="C116" s="13" t="s">
        <v>349</v>
      </c>
      <c r="D116" s="13" t="s">
        <v>370</v>
      </c>
      <c r="E116" s="13" t="s">
        <v>371</v>
      </c>
      <c r="F116" s="13" t="s">
        <v>173</v>
      </c>
      <c r="G116" s="13" t="s">
        <v>278</v>
      </c>
      <c r="H116" s="13" t="s">
        <v>81</v>
      </c>
      <c r="I116" s="12" t="s">
        <v>352</v>
      </c>
      <c r="J116" s="11">
        <v>291.98</v>
      </c>
      <c r="K116" s="11">
        <v>291.98</v>
      </c>
      <c r="L116" s="12">
        <v>26</v>
      </c>
      <c r="M116" s="11">
        <f t="shared" si="2"/>
        <v>7591.4800000000005</v>
      </c>
      <c r="N116" s="10" t="e">
        <f>VLOOKUP(I116,Steuerung!$B$22:$D$159,3,FALSE)</f>
        <v>#DIV/0!</v>
      </c>
      <c r="O116" s="9" t="e">
        <f t="shared" si="3"/>
        <v>#DIV/0!</v>
      </c>
    </row>
    <row r="117" spans="1:15" ht="13.15">
      <c r="A117" s="13" t="s">
        <v>257</v>
      </c>
      <c r="B117" s="13" t="s">
        <v>258</v>
      </c>
      <c r="C117" s="13" t="s">
        <v>349</v>
      </c>
      <c r="D117" s="13" t="s">
        <v>372</v>
      </c>
      <c r="E117" s="13" t="s">
        <v>373</v>
      </c>
      <c r="F117" s="13" t="s">
        <v>186</v>
      </c>
      <c r="G117" s="13" t="s">
        <v>278</v>
      </c>
      <c r="H117" s="13" t="s">
        <v>296</v>
      </c>
      <c r="I117" s="12" t="s">
        <v>297</v>
      </c>
      <c r="J117" s="11">
        <v>13.35</v>
      </c>
      <c r="K117" s="11">
        <v>13.35</v>
      </c>
      <c r="L117" s="12">
        <v>156</v>
      </c>
      <c r="M117" s="11">
        <f t="shared" si="2"/>
        <v>2082.6</v>
      </c>
      <c r="N117" s="10" t="e">
        <f>VLOOKUP(I117,Steuerung!$B$22:$D$159,3,FALSE)</f>
        <v>#DIV/0!</v>
      </c>
      <c r="O117" s="9" t="e">
        <f t="shared" si="3"/>
        <v>#DIV/0!</v>
      </c>
    </row>
    <row r="118" spans="1:15" ht="13.15">
      <c r="A118" s="13" t="s">
        <v>257</v>
      </c>
      <c r="B118" s="13" t="s">
        <v>258</v>
      </c>
      <c r="C118" s="13" t="s">
        <v>349</v>
      </c>
      <c r="D118" s="13" t="s">
        <v>374</v>
      </c>
      <c r="E118" s="13" t="s">
        <v>375</v>
      </c>
      <c r="F118" s="13" t="s">
        <v>94</v>
      </c>
      <c r="G118" s="13" t="s">
        <v>156</v>
      </c>
      <c r="H118" s="13" t="s">
        <v>88</v>
      </c>
      <c r="I118" s="12" t="s">
        <v>89</v>
      </c>
      <c r="J118" s="11">
        <v>8.41</v>
      </c>
      <c r="K118" s="11">
        <v>8.41</v>
      </c>
      <c r="L118" s="12">
        <v>4</v>
      </c>
      <c r="M118" s="11">
        <f t="shared" si="2"/>
        <v>33.64</v>
      </c>
      <c r="N118" s="10" t="e">
        <f>VLOOKUP(I118,Steuerung!$B$22:$D$159,3,FALSE)</f>
        <v>#DIV/0!</v>
      </c>
      <c r="O118" s="9" t="e">
        <f t="shared" si="3"/>
        <v>#DIV/0!</v>
      </c>
    </row>
    <row r="119" spans="1:15" ht="13.15">
      <c r="A119" s="13" t="s">
        <v>257</v>
      </c>
      <c r="B119" s="13" t="s">
        <v>258</v>
      </c>
      <c r="C119" s="13" t="s">
        <v>349</v>
      </c>
      <c r="D119" s="13" t="s">
        <v>376</v>
      </c>
      <c r="E119" s="13" t="s">
        <v>377</v>
      </c>
      <c r="F119" s="13" t="s">
        <v>186</v>
      </c>
      <c r="G119" s="13" t="s">
        <v>278</v>
      </c>
      <c r="H119" s="13" t="s">
        <v>296</v>
      </c>
      <c r="I119" s="12" t="s">
        <v>297</v>
      </c>
      <c r="J119" s="11">
        <v>34.630000000000003</v>
      </c>
      <c r="K119" s="11">
        <v>34.630000000000003</v>
      </c>
      <c r="L119" s="12">
        <v>156</v>
      </c>
      <c r="M119" s="11">
        <f t="shared" si="2"/>
        <v>5402.2800000000007</v>
      </c>
      <c r="N119" s="10" t="e">
        <f>VLOOKUP(I119,Steuerung!$B$22:$D$159,3,FALSE)</f>
        <v>#DIV/0!</v>
      </c>
      <c r="O119" s="9" t="e">
        <f t="shared" si="3"/>
        <v>#DIV/0!</v>
      </c>
    </row>
    <row r="120" spans="1:15" ht="13.15">
      <c r="A120" s="13" t="s">
        <v>257</v>
      </c>
      <c r="B120" s="13" t="s">
        <v>258</v>
      </c>
      <c r="C120" s="13" t="s">
        <v>349</v>
      </c>
      <c r="D120" s="13" t="s">
        <v>378</v>
      </c>
      <c r="E120" s="13" t="s">
        <v>379</v>
      </c>
      <c r="F120" s="13" t="s">
        <v>173</v>
      </c>
      <c r="G120" s="13" t="s">
        <v>278</v>
      </c>
      <c r="H120" s="13" t="s">
        <v>81</v>
      </c>
      <c r="I120" s="12" t="s">
        <v>352</v>
      </c>
      <c r="J120" s="11">
        <v>58.15</v>
      </c>
      <c r="K120" s="11">
        <v>58.15</v>
      </c>
      <c r="L120" s="12">
        <v>26</v>
      </c>
      <c r="M120" s="11">
        <f t="shared" si="2"/>
        <v>1511.8999999999999</v>
      </c>
      <c r="N120" s="10" t="e">
        <f>VLOOKUP(I120,Steuerung!$B$22:$D$159,3,FALSE)</f>
        <v>#DIV/0!</v>
      </c>
      <c r="O120" s="9" t="e">
        <f t="shared" si="3"/>
        <v>#DIV/0!</v>
      </c>
    </row>
    <row r="121" spans="1:15" ht="13.15">
      <c r="A121" s="13" t="s">
        <v>257</v>
      </c>
      <c r="B121" s="13" t="s">
        <v>258</v>
      </c>
      <c r="C121" s="13" t="s">
        <v>349</v>
      </c>
      <c r="D121" s="13" t="s">
        <v>380</v>
      </c>
      <c r="E121" s="13" t="s">
        <v>381</v>
      </c>
      <c r="F121" s="13" t="s">
        <v>135</v>
      </c>
      <c r="G121" s="13" t="s">
        <v>136</v>
      </c>
      <c r="H121" s="13" t="s">
        <v>193</v>
      </c>
      <c r="I121" s="12" t="s">
        <v>194</v>
      </c>
      <c r="J121" s="11">
        <v>7.45</v>
      </c>
      <c r="K121" s="11">
        <v>7.45</v>
      </c>
      <c r="L121" s="12">
        <v>253</v>
      </c>
      <c r="M121" s="11">
        <f t="shared" si="2"/>
        <v>1884.8500000000001</v>
      </c>
      <c r="N121" s="10" t="e">
        <f>VLOOKUP(I121,Steuerung!$B$22:$D$159,3,FALSE)</f>
        <v>#DIV/0!</v>
      </c>
      <c r="O121" s="9" t="e">
        <f t="shared" si="3"/>
        <v>#DIV/0!</v>
      </c>
    </row>
    <row r="122" spans="1:15" ht="13.15">
      <c r="A122" s="13" t="s">
        <v>257</v>
      </c>
      <c r="B122" s="13" t="s">
        <v>258</v>
      </c>
      <c r="C122" s="13" t="s">
        <v>349</v>
      </c>
      <c r="D122" s="13" t="s">
        <v>382</v>
      </c>
      <c r="E122" s="13" t="s">
        <v>383</v>
      </c>
      <c r="F122" s="13" t="s">
        <v>135</v>
      </c>
      <c r="G122" s="13" t="s">
        <v>136</v>
      </c>
      <c r="H122" s="13" t="s">
        <v>193</v>
      </c>
      <c r="I122" s="12" t="s">
        <v>194</v>
      </c>
      <c r="J122" s="11">
        <v>7.45</v>
      </c>
      <c r="K122" s="11">
        <v>7.45</v>
      </c>
      <c r="L122" s="12">
        <v>253</v>
      </c>
      <c r="M122" s="11">
        <f t="shared" si="2"/>
        <v>1884.8500000000001</v>
      </c>
      <c r="N122" s="10" t="e">
        <f>VLOOKUP(I122,Steuerung!$B$22:$D$159,3,FALSE)</f>
        <v>#DIV/0!</v>
      </c>
      <c r="O122" s="9" t="e">
        <f t="shared" si="3"/>
        <v>#DIV/0!</v>
      </c>
    </row>
    <row r="123" spans="1:15" ht="13.15">
      <c r="A123" s="13" t="s">
        <v>257</v>
      </c>
      <c r="B123" s="13" t="s">
        <v>258</v>
      </c>
      <c r="C123" s="13" t="s">
        <v>349</v>
      </c>
      <c r="D123" s="13" t="s">
        <v>384</v>
      </c>
      <c r="E123" s="13" t="s">
        <v>385</v>
      </c>
      <c r="F123" s="13" t="s">
        <v>135</v>
      </c>
      <c r="G123" s="13" t="s">
        <v>136</v>
      </c>
      <c r="H123" s="13" t="s">
        <v>193</v>
      </c>
      <c r="I123" s="12" t="s">
        <v>194</v>
      </c>
      <c r="J123" s="11">
        <v>7.28</v>
      </c>
      <c r="K123" s="11">
        <v>7.28</v>
      </c>
      <c r="L123" s="12">
        <v>253</v>
      </c>
      <c r="M123" s="11">
        <f t="shared" si="2"/>
        <v>1841.8400000000001</v>
      </c>
      <c r="N123" s="10" t="e">
        <f>VLOOKUP(I123,Steuerung!$B$22:$D$159,3,FALSE)</f>
        <v>#DIV/0!</v>
      </c>
      <c r="O123" s="9" t="e">
        <f t="shared" si="3"/>
        <v>#DIV/0!</v>
      </c>
    </row>
    <row r="124" spans="1:15" ht="13.15">
      <c r="A124" s="13" t="s">
        <v>257</v>
      </c>
      <c r="B124" s="13" t="s">
        <v>258</v>
      </c>
      <c r="C124" s="13" t="s">
        <v>349</v>
      </c>
      <c r="D124" s="13" t="s">
        <v>386</v>
      </c>
      <c r="E124" s="13" t="s">
        <v>387</v>
      </c>
      <c r="F124" s="13" t="s">
        <v>135</v>
      </c>
      <c r="G124" s="13" t="s">
        <v>136</v>
      </c>
      <c r="H124" s="13" t="s">
        <v>193</v>
      </c>
      <c r="I124" s="12" t="s">
        <v>194</v>
      </c>
      <c r="J124" s="11">
        <v>7.28</v>
      </c>
      <c r="K124" s="11">
        <v>7.28</v>
      </c>
      <c r="L124" s="12">
        <v>253</v>
      </c>
      <c r="M124" s="11">
        <f t="shared" si="2"/>
        <v>1841.8400000000001</v>
      </c>
      <c r="N124" s="10" t="e">
        <f>VLOOKUP(I124,Steuerung!$B$22:$D$159,3,FALSE)</f>
        <v>#DIV/0!</v>
      </c>
      <c r="O124" s="9" t="e">
        <f t="shared" si="3"/>
        <v>#DIV/0!</v>
      </c>
    </row>
    <row r="125" spans="1:15" ht="13.15">
      <c r="A125" s="13" t="s">
        <v>257</v>
      </c>
      <c r="B125" s="13" t="s">
        <v>258</v>
      </c>
      <c r="C125" s="13" t="s">
        <v>349</v>
      </c>
      <c r="D125" s="13" t="s">
        <v>388</v>
      </c>
      <c r="E125" s="13" t="s">
        <v>389</v>
      </c>
      <c r="F125" s="13" t="s">
        <v>173</v>
      </c>
      <c r="G125" s="13" t="s">
        <v>278</v>
      </c>
      <c r="H125" s="13" t="s">
        <v>81</v>
      </c>
      <c r="I125" s="12" t="s">
        <v>352</v>
      </c>
      <c r="J125" s="11">
        <v>234.48</v>
      </c>
      <c r="K125" s="11">
        <v>234.48</v>
      </c>
      <c r="L125" s="12">
        <v>26</v>
      </c>
      <c r="M125" s="11">
        <f t="shared" si="2"/>
        <v>6096.48</v>
      </c>
      <c r="N125" s="10" t="e">
        <f>VLOOKUP(I125,Steuerung!$B$22:$D$159,3,FALSE)</f>
        <v>#DIV/0!</v>
      </c>
      <c r="O125" s="9" t="e">
        <f t="shared" si="3"/>
        <v>#DIV/0!</v>
      </c>
    </row>
    <row r="126" spans="1:15" ht="13.15">
      <c r="A126" s="13" t="s">
        <v>257</v>
      </c>
      <c r="B126" s="13" t="s">
        <v>258</v>
      </c>
      <c r="C126" s="13" t="s">
        <v>349</v>
      </c>
      <c r="D126" s="13" t="s">
        <v>390</v>
      </c>
      <c r="E126" s="13" t="s">
        <v>391</v>
      </c>
      <c r="F126" s="13" t="s">
        <v>79</v>
      </c>
      <c r="G126" s="13" t="s">
        <v>156</v>
      </c>
      <c r="H126" s="13" t="s">
        <v>81</v>
      </c>
      <c r="I126" s="12" t="s">
        <v>82</v>
      </c>
      <c r="J126" s="11">
        <v>80.88</v>
      </c>
      <c r="K126" s="11">
        <v>80.88</v>
      </c>
      <c r="L126" s="12">
        <v>26</v>
      </c>
      <c r="M126" s="11">
        <f t="shared" si="2"/>
        <v>2102.88</v>
      </c>
      <c r="N126" s="10" t="e">
        <f>VLOOKUP(I126,Steuerung!$B$22:$D$159,3,FALSE)</f>
        <v>#DIV/0!</v>
      </c>
      <c r="O126" s="9" t="e">
        <f t="shared" si="3"/>
        <v>#DIV/0!</v>
      </c>
    </row>
    <row r="127" spans="1:15" ht="13.15">
      <c r="A127" s="13" t="s">
        <v>257</v>
      </c>
      <c r="B127" s="13" t="s">
        <v>258</v>
      </c>
      <c r="C127" s="13" t="s">
        <v>349</v>
      </c>
      <c r="D127" s="13" t="s">
        <v>392</v>
      </c>
      <c r="E127" s="13" t="s">
        <v>393</v>
      </c>
      <c r="F127" s="13" t="s">
        <v>311</v>
      </c>
      <c r="G127" s="13" t="s">
        <v>156</v>
      </c>
      <c r="H127" s="13" t="s">
        <v>106</v>
      </c>
      <c r="I127" s="12" t="s">
        <v>107</v>
      </c>
      <c r="J127" s="11">
        <v>5.63</v>
      </c>
      <c r="K127" s="11">
        <v>5.63</v>
      </c>
      <c r="L127" s="12">
        <v>1</v>
      </c>
      <c r="M127" s="11">
        <f t="shared" si="2"/>
        <v>5.63</v>
      </c>
      <c r="N127" s="10" t="e">
        <f>VLOOKUP(I127,Steuerung!$B$22:$D$159,3,FALSE)</f>
        <v>#DIV/0!</v>
      </c>
      <c r="O127" s="9" t="e">
        <f t="shared" si="3"/>
        <v>#DIV/0!</v>
      </c>
    </row>
    <row r="128" spans="1:15" ht="13.15">
      <c r="A128" s="13" t="s">
        <v>257</v>
      </c>
      <c r="B128" s="13" t="s">
        <v>258</v>
      </c>
      <c r="C128" s="13" t="s">
        <v>349</v>
      </c>
      <c r="D128" s="13" t="s">
        <v>394</v>
      </c>
      <c r="E128" s="13" t="s">
        <v>395</v>
      </c>
      <c r="F128" s="13" t="s">
        <v>224</v>
      </c>
      <c r="G128" s="13" t="s">
        <v>278</v>
      </c>
      <c r="H128" s="13" t="s">
        <v>193</v>
      </c>
      <c r="I128" s="12" t="s">
        <v>308</v>
      </c>
      <c r="J128" s="11">
        <v>19.27</v>
      </c>
      <c r="K128" s="11">
        <v>19.27</v>
      </c>
      <c r="L128" s="12">
        <v>253</v>
      </c>
      <c r="M128" s="11">
        <f t="shared" si="2"/>
        <v>4875.3099999999995</v>
      </c>
      <c r="N128" s="10" t="e">
        <f>VLOOKUP(I128,Steuerung!$B$22:$D$159,3,FALSE)</f>
        <v>#DIV/0!</v>
      </c>
      <c r="O128" s="9" t="e">
        <f t="shared" si="3"/>
        <v>#DIV/0!</v>
      </c>
    </row>
    <row r="129" spans="1:15" ht="13.15">
      <c r="A129" s="13" t="s">
        <v>257</v>
      </c>
      <c r="B129" s="13" t="s">
        <v>258</v>
      </c>
      <c r="C129" s="13" t="s">
        <v>349</v>
      </c>
      <c r="D129" s="13" t="s">
        <v>396</v>
      </c>
      <c r="E129" s="13" t="s">
        <v>397</v>
      </c>
      <c r="F129" s="13" t="s">
        <v>173</v>
      </c>
      <c r="G129" s="13" t="s">
        <v>278</v>
      </c>
      <c r="H129" s="13" t="s">
        <v>81</v>
      </c>
      <c r="I129" s="12" t="s">
        <v>352</v>
      </c>
      <c r="J129" s="11">
        <v>185.21</v>
      </c>
      <c r="K129" s="11">
        <v>185.21</v>
      </c>
      <c r="L129" s="12">
        <v>26</v>
      </c>
      <c r="M129" s="11">
        <f t="shared" si="2"/>
        <v>4815.46</v>
      </c>
      <c r="N129" s="10" t="e">
        <f>VLOOKUP(I129,Steuerung!$B$22:$D$159,3,FALSE)</f>
        <v>#DIV/0!</v>
      </c>
      <c r="O129" s="9" t="e">
        <f t="shared" si="3"/>
        <v>#DIV/0!</v>
      </c>
    </row>
    <row r="130" spans="1:15" ht="13.15">
      <c r="A130" s="13" t="s">
        <v>257</v>
      </c>
      <c r="B130" s="13" t="s">
        <v>258</v>
      </c>
      <c r="C130" s="13" t="s">
        <v>349</v>
      </c>
      <c r="D130" s="13" t="s">
        <v>398</v>
      </c>
      <c r="E130" s="13" t="s">
        <v>399</v>
      </c>
      <c r="F130" s="13" t="s">
        <v>173</v>
      </c>
      <c r="G130" s="13" t="s">
        <v>278</v>
      </c>
      <c r="H130" s="13" t="s">
        <v>81</v>
      </c>
      <c r="I130" s="12" t="s">
        <v>352</v>
      </c>
      <c r="J130" s="11">
        <v>18.12</v>
      </c>
      <c r="K130" s="11">
        <v>18.12</v>
      </c>
      <c r="L130" s="12">
        <v>26</v>
      </c>
      <c r="M130" s="11">
        <f t="shared" si="2"/>
        <v>471.12</v>
      </c>
      <c r="N130" s="10" t="e">
        <f>VLOOKUP(I130,Steuerung!$B$22:$D$159,3,FALSE)</f>
        <v>#DIV/0!</v>
      </c>
      <c r="O130" s="9" t="e">
        <f t="shared" si="3"/>
        <v>#DIV/0!</v>
      </c>
    </row>
    <row r="131" spans="1:15" ht="13.15">
      <c r="A131" s="13" t="s">
        <v>257</v>
      </c>
      <c r="B131" s="13" t="s">
        <v>258</v>
      </c>
      <c r="C131" s="13" t="s">
        <v>349</v>
      </c>
      <c r="D131" s="13" t="s">
        <v>400</v>
      </c>
      <c r="E131" s="13" t="s">
        <v>401</v>
      </c>
      <c r="F131" s="13" t="s">
        <v>173</v>
      </c>
      <c r="G131" s="13" t="s">
        <v>278</v>
      </c>
      <c r="H131" s="13" t="s">
        <v>81</v>
      </c>
      <c r="I131" s="12" t="s">
        <v>352</v>
      </c>
      <c r="J131" s="11">
        <v>77.59</v>
      </c>
      <c r="K131" s="11">
        <v>77.59</v>
      </c>
      <c r="L131" s="12">
        <v>26</v>
      </c>
      <c r="M131" s="11">
        <f t="shared" ref="M131:M194" si="4">K131*L131</f>
        <v>2017.3400000000001</v>
      </c>
      <c r="N131" s="10" t="e">
        <f>VLOOKUP(I131,Steuerung!$B$22:$D$159,3,FALSE)</f>
        <v>#DIV/0!</v>
      </c>
      <c r="O131" s="9" t="e">
        <f t="shared" ref="O131:O194" si="5">IF(M131=0,0,M131/N131)</f>
        <v>#DIV/0!</v>
      </c>
    </row>
    <row r="132" spans="1:15" ht="13.15">
      <c r="A132" s="13" t="s">
        <v>257</v>
      </c>
      <c r="B132" s="13" t="s">
        <v>258</v>
      </c>
      <c r="C132" s="13" t="s">
        <v>349</v>
      </c>
      <c r="D132" s="13" t="s">
        <v>402</v>
      </c>
      <c r="E132" s="13" t="s">
        <v>403</v>
      </c>
      <c r="F132" s="13" t="s">
        <v>79</v>
      </c>
      <c r="G132" s="13" t="s">
        <v>156</v>
      </c>
      <c r="H132" s="13" t="s">
        <v>81</v>
      </c>
      <c r="I132" s="12" t="s">
        <v>82</v>
      </c>
      <c r="J132" s="11">
        <v>8.15</v>
      </c>
      <c r="K132" s="11">
        <v>8.15</v>
      </c>
      <c r="L132" s="12">
        <v>26</v>
      </c>
      <c r="M132" s="11">
        <f t="shared" si="4"/>
        <v>211.9</v>
      </c>
      <c r="N132" s="10" t="e">
        <f>VLOOKUP(I132,Steuerung!$B$22:$D$159,3,FALSE)</f>
        <v>#DIV/0!</v>
      </c>
      <c r="O132" s="9" t="e">
        <f t="shared" si="5"/>
        <v>#DIV/0!</v>
      </c>
    </row>
    <row r="133" spans="1:15" ht="13.15">
      <c r="A133" s="13" t="s">
        <v>257</v>
      </c>
      <c r="B133" s="13" t="s">
        <v>258</v>
      </c>
      <c r="C133" s="13" t="s">
        <v>349</v>
      </c>
      <c r="D133" s="13" t="s">
        <v>404</v>
      </c>
      <c r="E133" s="13" t="s">
        <v>405</v>
      </c>
      <c r="F133" s="13" t="s">
        <v>311</v>
      </c>
      <c r="G133" s="13" t="s">
        <v>156</v>
      </c>
      <c r="H133" s="13" t="s">
        <v>106</v>
      </c>
      <c r="I133" s="12" t="s">
        <v>107</v>
      </c>
      <c r="J133" s="11">
        <v>13.72</v>
      </c>
      <c r="K133" s="11">
        <v>13.72</v>
      </c>
      <c r="L133" s="12">
        <v>1</v>
      </c>
      <c r="M133" s="11">
        <f t="shared" si="4"/>
        <v>13.72</v>
      </c>
      <c r="N133" s="10" t="e">
        <f>VLOOKUP(I133,Steuerung!$B$22:$D$159,3,FALSE)</f>
        <v>#DIV/0!</v>
      </c>
      <c r="O133" s="9" t="e">
        <f t="shared" si="5"/>
        <v>#DIV/0!</v>
      </c>
    </row>
    <row r="134" spans="1:15" ht="13.15">
      <c r="A134" s="13" t="s">
        <v>257</v>
      </c>
      <c r="B134" s="13" t="s">
        <v>258</v>
      </c>
      <c r="C134" s="13" t="s">
        <v>349</v>
      </c>
      <c r="D134" s="13" t="s">
        <v>406</v>
      </c>
      <c r="E134" s="13" t="s">
        <v>407</v>
      </c>
      <c r="F134" s="13" t="s">
        <v>135</v>
      </c>
      <c r="G134" s="13" t="s">
        <v>136</v>
      </c>
      <c r="H134" s="13" t="s">
        <v>193</v>
      </c>
      <c r="I134" s="12" t="s">
        <v>194</v>
      </c>
      <c r="J134" s="11">
        <v>8.27</v>
      </c>
      <c r="K134" s="11">
        <v>8.27</v>
      </c>
      <c r="L134" s="12">
        <v>253</v>
      </c>
      <c r="M134" s="11">
        <f t="shared" si="4"/>
        <v>2092.31</v>
      </c>
      <c r="N134" s="10" t="e">
        <f>VLOOKUP(I134,Steuerung!$B$22:$D$159,3,FALSE)</f>
        <v>#DIV/0!</v>
      </c>
      <c r="O134" s="9" t="e">
        <f t="shared" si="5"/>
        <v>#DIV/0!</v>
      </c>
    </row>
    <row r="135" spans="1:15" ht="13.15">
      <c r="A135" s="13" t="s">
        <v>257</v>
      </c>
      <c r="B135" s="13" t="s">
        <v>258</v>
      </c>
      <c r="C135" s="13" t="s">
        <v>349</v>
      </c>
      <c r="D135" s="13" t="s">
        <v>408</v>
      </c>
      <c r="E135" s="13" t="s">
        <v>409</v>
      </c>
      <c r="F135" s="13" t="s">
        <v>135</v>
      </c>
      <c r="G135" s="13" t="s">
        <v>136</v>
      </c>
      <c r="H135" s="13" t="s">
        <v>193</v>
      </c>
      <c r="I135" s="12" t="s">
        <v>194</v>
      </c>
      <c r="J135" s="11">
        <v>6.39</v>
      </c>
      <c r="K135" s="11">
        <v>6.39</v>
      </c>
      <c r="L135" s="12">
        <v>253</v>
      </c>
      <c r="M135" s="11">
        <f t="shared" si="4"/>
        <v>1616.6699999999998</v>
      </c>
      <c r="N135" s="10" t="e">
        <f>VLOOKUP(I135,Steuerung!$B$22:$D$159,3,FALSE)</f>
        <v>#DIV/0!</v>
      </c>
      <c r="O135" s="9" t="e">
        <f t="shared" si="5"/>
        <v>#DIV/0!</v>
      </c>
    </row>
    <row r="136" spans="1:15" ht="13.15">
      <c r="A136" s="13" t="s">
        <v>257</v>
      </c>
      <c r="B136" s="13" t="s">
        <v>258</v>
      </c>
      <c r="C136" s="13" t="s">
        <v>349</v>
      </c>
      <c r="D136" s="13" t="s">
        <v>410</v>
      </c>
      <c r="E136" s="13" t="s">
        <v>411</v>
      </c>
      <c r="F136" s="13" t="s">
        <v>186</v>
      </c>
      <c r="G136" s="13" t="s">
        <v>278</v>
      </c>
      <c r="H136" s="13" t="s">
        <v>296</v>
      </c>
      <c r="I136" s="12" t="s">
        <v>297</v>
      </c>
      <c r="J136" s="11">
        <v>70.52</v>
      </c>
      <c r="K136" s="11">
        <v>70.52</v>
      </c>
      <c r="L136" s="12">
        <v>156</v>
      </c>
      <c r="M136" s="11">
        <f t="shared" si="4"/>
        <v>11001.119999999999</v>
      </c>
      <c r="N136" s="10" t="e">
        <f>VLOOKUP(I136,Steuerung!$B$22:$D$159,3,FALSE)</f>
        <v>#DIV/0!</v>
      </c>
      <c r="O136" s="9" t="e">
        <f t="shared" si="5"/>
        <v>#DIV/0!</v>
      </c>
    </row>
    <row r="137" spans="1:15" ht="13.15">
      <c r="A137" s="13" t="s">
        <v>257</v>
      </c>
      <c r="B137" s="13" t="s">
        <v>258</v>
      </c>
      <c r="C137" s="13" t="s">
        <v>349</v>
      </c>
      <c r="D137" s="13" t="s">
        <v>412</v>
      </c>
      <c r="E137" s="13" t="s">
        <v>413</v>
      </c>
      <c r="F137" s="13" t="s">
        <v>79</v>
      </c>
      <c r="G137" s="13" t="s">
        <v>156</v>
      </c>
      <c r="H137" s="13" t="s">
        <v>81</v>
      </c>
      <c r="I137" s="12" t="s">
        <v>82</v>
      </c>
      <c r="J137" s="11">
        <v>14.74</v>
      </c>
      <c r="K137" s="11">
        <v>14.74</v>
      </c>
      <c r="L137" s="12">
        <v>26</v>
      </c>
      <c r="M137" s="11">
        <f t="shared" si="4"/>
        <v>383.24</v>
      </c>
      <c r="N137" s="10" t="e">
        <f>VLOOKUP(I137,Steuerung!$B$22:$D$159,3,FALSE)</f>
        <v>#DIV/0!</v>
      </c>
      <c r="O137" s="9" t="e">
        <f t="shared" si="5"/>
        <v>#DIV/0!</v>
      </c>
    </row>
    <row r="138" spans="1:15" ht="13.15">
      <c r="A138" s="13" t="s">
        <v>257</v>
      </c>
      <c r="B138" s="13" t="s">
        <v>258</v>
      </c>
      <c r="C138" s="13" t="s">
        <v>349</v>
      </c>
      <c r="D138" s="13" t="s">
        <v>414</v>
      </c>
      <c r="E138" s="13" t="s">
        <v>415</v>
      </c>
      <c r="F138" s="13" t="s">
        <v>147</v>
      </c>
      <c r="G138" s="13" t="s">
        <v>278</v>
      </c>
      <c r="H138" s="13" t="s">
        <v>269</v>
      </c>
      <c r="I138" s="12"/>
      <c r="J138" s="11">
        <v>26.11</v>
      </c>
      <c r="K138" s="11">
        <v>0</v>
      </c>
      <c r="L138" s="12">
        <v>0</v>
      </c>
      <c r="M138" s="11">
        <f t="shared" si="4"/>
        <v>0</v>
      </c>
      <c r="N138" s="10">
        <f>VLOOKUP(I138,Steuerung!$B$22:$D$159,3,FALSE)</f>
        <v>0</v>
      </c>
      <c r="O138" s="9">
        <f t="shared" si="5"/>
        <v>0</v>
      </c>
    </row>
    <row r="139" spans="1:15" ht="13.15">
      <c r="A139" s="13" t="s">
        <v>257</v>
      </c>
      <c r="B139" s="13" t="s">
        <v>258</v>
      </c>
      <c r="C139" s="13" t="s">
        <v>349</v>
      </c>
      <c r="D139" s="13" t="s">
        <v>416</v>
      </c>
      <c r="E139" s="13" t="s">
        <v>417</v>
      </c>
      <c r="F139" s="13" t="s">
        <v>147</v>
      </c>
      <c r="G139" s="13" t="s">
        <v>278</v>
      </c>
      <c r="H139" s="13" t="s">
        <v>269</v>
      </c>
      <c r="I139" s="12"/>
      <c r="J139" s="11">
        <v>25.86</v>
      </c>
      <c r="K139" s="11">
        <v>0</v>
      </c>
      <c r="L139" s="12">
        <v>0</v>
      </c>
      <c r="M139" s="11">
        <f t="shared" si="4"/>
        <v>0</v>
      </c>
      <c r="N139" s="10">
        <f>VLOOKUP(I139,Steuerung!$B$22:$D$159,3,FALSE)</f>
        <v>0</v>
      </c>
      <c r="O139" s="9">
        <f t="shared" si="5"/>
        <v>0</v>
      </c>
    </row>
    <row r="140" spans="1:15" ht="13.15">
      <c r="A140" s="13" t="s">
        <v>257</v>
      </c>
      <c r="B140" s="13" t="s">
        <v>258</v>
      </c>
      <c r="C140" s="13" t="s">
        <v>349</v>
      </c>
      <c r="D140" s="13" t="s">
        <v>418</v>
      </c>
      <c r="E140" s="13" t="s">
        <v>419</v>
      </c>
      <c r="F140" s="13" t="s">
        <v>147</v>
      </c>
      <c r="G140" s="13" t="s">
        <v>278</v>
      </c>
      <c r="H140" s="13" t="s">
        <v>269</v>
      </c>
      <c r="I140" s="12"/>
      <c r="J140" s="11">
        <v>30.23</v>
      </c>
      <c r="K140" s="11">
        <v>0</v>
      </c>
      <c r="L140" s="12">
        <v>0</v>
      </c>
      <c r="M140" s="11">
        <f t="shared" si="4"/>
        <v>0</v>
      </c>
      <c r="N140" s="10">
        <f>VLOOKUP(I140,Steuerung!$B$22:$D$159,3,FALSE)</f>
        <v>0</v>
      </c>
      <c r="O140" s="9">
        <f t="shared" si="5"/>
        <v>0</v>
      </c>
    </row>
    <row r="141" spans="1:15" ht="13.15">
      <c r="A141" s="13" t="s">
        <v>257</v>
      </c>
      <c r="B141" s="13" t="s">
        <v>258</v>
      </c>
      <c r="C141" s="13" t="s">
        <v>349</v>
      </c>
      <c r="D141" s="13" t="s">
        <v>420</v>
      </c>
      <c r="E141" s="13" t="s">
        <v>421</v>
      </c>
      <c r="F141" s="13" t="s">
        <v>147</v>
      </c>
      <c r="G141" s="13" t="s">
        <v>278</v>
      </c>
      <c r="H141" s="13" t="s">
        <v>269</v>
      </c>
      <c r="I141" s="12"/>
      <c r="J141" s="11">
        <v>14.2</v>
      </c>
      <c r="K141" s="11">
        <v>0</v>
      </c>
      <c r="L141" s="12">
        <v>0</v>
      </c>
      <c r="M141" s="11">
        <f t="shared" si="4"/>
        <v>0</v>
      </c>
      <c r="N141" s="10">
        <f>VLOOKUP(I141,Steuerung!$B$22:$D$159,3,FALSE)</f>
        <v>0</v>
      </c>
      <c r="O141" s="9">
        <f t="shared" si="5"/>
        <v>0</v>
      </c>
    </row>
    <row r="142" spans="1:15" ht="13.15">
      <c r="A142" s="13" t="s">
        <v>257</v>
      </c>
      <c r="B142" s="13" t="s">
        <v>258</v>
      </c>
      <c r="C142" s="13" t="s">
        <v>349</v>
      </c>
      <c r="D142" s="13" t="s">
        <v>422</v>
      </c>
      <c r="E142" s="13" t="s">
        <v>423</v>
      </c>
      <c r="F142" s="13" t="s">
        <v>147</v>
      </c>
      <c r="G142" s="13" t="s">
        <v>278</v>
      </c>
      <c r="H142" s="13" t="s">
        <v>269</v>
      </c>
      <c r="I142" s="12"/>
      <c r="J142" s="11">
        <v>14</v>
      </c>
      <c r="K142" s="11">
        <v>0</v>
      </c>
      <c r="L142" s="12">
        <v>0</v>
      </c>
      <c r="M142" s="11">
        <f t="shared" si="4"/>
        <v>0</v>
      </c>
      <c r="N142" s="10">
        <f>VLOOKUP(I142,Steuerung!$B$22:$D$159,3,FALSE)</f>
        <v>0</v>
      </c>
      <c r="O142" s="9">
        <f t="shared" si="5"/>
        <v>0</v>
      </c>
    </row>
    <row r="143" spans="1:15" ht="13.15">
      <c r="A143" s="13" t="s">
        <v>257</v>
      </c>
      <c r="B143" s="13" t="s">
        <v>258</v>
      </c>
      <c r="C143" s="13" t="s">
        <v>424</v>
      </c>
      <c r="D143" s="13" t="s">
        <v>425</v>
      </c>
      <c r="E143" s="13" t="s">
        <v>426</v>
      </c>
      <c r="F143" s="13" t="s">
        <v>176</v>
      </c>
      <c r="G143" s="13" t="s">
        <v>278</v>
      </c>
      <c r="H143" s="13" t="s">
        <v>193</v>
      </c>
      <c r="I143" s="12" t="s">
        <v>427</v>
      </c>
      <c r="J143" s="11">
        <v>85.64</v>
      </c>
      <c r="K143" s="11">
        <v>85.64</v>
      </c>
      <c r="L143" s="12">
        <v>253</v>
      </c>
      <c r="M143" s="11">
        <f t="shared" si="4"/>
        <v>21666.920000000002</v>
      </c>
      <c r="N143" s="10" t="e">
        <f>VLOOKUP(I143,Steuerung!$B$22:$D$159,3,FALSE)</f>
        <v>#DIV/0!</v>
      </c>
      <c r="O143" s="9" t="e">
        <f t="shared" si="5"/>
        <v>#DIV/0!</v>
      </c>
    </row>
    <row r="144" spans="1:15" ht="13.15">
      <c r="A144" s="13" t="s">
        <v>257</v>
      </c>
      <c r="B144" s="13" t="s">
        <v>258</v>
      </c>
      <c r="C144" s="13" t="s">
        <v>424</v>
      </c>
      <c r="D144" s="13" t="s">
        <v>428</v>
      </c>
      <c r="E144" s="13" t="s">
        <v>429</v>
      </c>
      <c r="F144" s="13" t="s">
        <v>173</v>
      </c>
      <c r="G144" s="13" t="s">
        <v>278</v>
      </c>
      <c r="H144" s="13" t="s">
        <v>81</v>
      </c>
      <c r="I144" s="12" t="s">
        <v>352</v>
      </c>
      <c r="J144" s="11">
        <v>136</v>
      </c>
      <c r="K144" s="11">
        <v>136</v>
      </c>
      <c r="L144" s="12">
        <v>26</v>
      </c>
      <c r="M144" s="11">
        <f t="shared" si="4"/>
        <v>3536</v>
      </c>
      <c r="N144" s="10" t="e">
        <f>VLOOKUP(I144,Steuerung!$B$22:$D$159,3,FALSE)</f>
        <v>#DIV/0!</v>
      </c>
      <c r="O144" s="9" t="e">
        <f t="shared" si="5"/>
        <v>#DIV/0!</v>
      </c>
    </row>
    <row r="145" spans="1:15" ht="13.15">
      <c r="A145" s="13" t="s">
        <v>257</v>
      </c>
      <c r="B145" s="13" t="s">
        <v>258</v>
      </c>
      <c r="C145" s="13" t="s">
        <v>424</v>
      </c>
      <c r="D145" s="13" t="s">
        <v>430</v>
      </c>
      <c r="E145" s="13" t="s">
        <v>431</v>
      </c>
      <c r="F145" s="13" t="s">
        <v>186</v>
      </c>
      <c r="G145" s="13" t="s">
        <v>278</v>
      </c>
      <c r="H145" s="13" t="s">
        <v>296</v>
      </c>
      <c r="I145" s="12" t="s">
        <v>297</v>
      </c>
      <c r="J145" s="11">
        <v>28.69</v>
      </c>
      <c r="K145" s="11">
        <v>28.69</v>
      </c>
      <c r="L145" s="12">
        <v>156</v>
      </c>
      <c r="M145" s="11">
        <f t="shared" si="4"/>
        <v>4475.6400000000003</v>
      </c>
      <c r="N145" s="10" t="e">
        <f>VLOOKUP(I145,Steuerung!$B$22:$D$159,3,FALSE)</f>
        <v>#DIV/0!</v>
      </c>
      <c r="O145" s="9" t="e">
        <f t="shared" si="5"/>
        <v>#DIV/0!</v>
      </c>
    </row>
    <row r="146" spans="1:15" ht="13.15">
      <c r="A146" s="13" t="s">
        <v>257</v>
      </c>
      <c r="B146" s="13" t="s">
        <v>258</v>
      </c>
      <c r="C146" s="13" t="s">
        <v>424</v>
      </c>
      <c r="D146" s="13" t="s">
        <v>432</v>
      </c>
      <c r="E146" s="13" t="s">
        <v>433</v>
      </c>
      <c r="F146" s="13" t="s">
        <v>135</v>
      </c>
      <c r="G146" s="13" t="s">
        <v>136</v>
      </c>
      <c r="H146" s="13" t="s">
        <v>193</v>
      </c>
      <c r="I146" s="12" t="s">
        <v>194</v>
      </c>
      <c r="J146" s="11">
        <v>6.36</v>
      </c>
      <c r="K146" s="11">
        <v>6.36</v>
      </c>
      <c r="L146" s="12">
        <v>253</v>
      </c>
      <c r="M146" s="11">
        <f t="shared" si="4"/>
        <v>1609.0800000000002</v>
      </c>
      <c r="N146" s="10" t="e">
        <f>VLOOKUP(I146,Steuerung!$B$22:$D$159,3,FALSE)</f>
        <v>#DIV/0!</v>
      </c>
      <c r="O146" s="9" t="e">
        <f t="shared" si="5"/>
        <v>#DIV/0!</v>
      </c>
    </row>
    <row r="147" spans="1:15" ht="13.15">
      <c r="A147" s="13" t="s">
        <v>257</v>
      </c>
      <c r="B147" s="13" t="s">
        <v>258</v>
      </c>
      <c r="C147" s="13" t="s">
        <v>424</v>
      </c>
      <c r="D147" s="13" t="s">
        <v>434</v>
      </c>
      <c r="E147" s="13" t="s">
        <v>435</v>
      </c>
      <c r="F147" s="13" t="s">
        <v>135</v>
      </c>
      <c r="G147" s="13" t="s">
        <v>136</v>
      </c>
      <c r="H147" s="13" t="s">
        <v>193</v>
      </c>
      <c r="I147" s="12" t="s">
        <v>194</v>
      </c>
      <c r="J147" s="11">
        <v>6.38</v>
      </c>
      <c r="K147" s="11">
        <v>6.38</v>
      </c>
      <c r="L147" s="12">
        <v>253</v>
      </c>
      <c r="M147" s="11">
        <f t="shared" si="4"/>
        <v>1614.1399999999999</v>
      </c>
      <c r="N147" s="10" t="e">
        <f>VLOOKUP(I147,Steuerung!$B$22:$D$159,3,FALSE)</f>
        <v>#DIV/0!</v>
      </c>
      <c r="O147" s="9" t="e">
        <f t="shared" si="5"/>
        <v>#DIV/0!</v>
      </c>
    </row>
    <row r="148" spans="1:15" ht="13.15">
      <c r="A148" s="13" t="s">
        <v>257</v>
      </c>
      <c r="B148" s="13" t="s">
        <v>258</v>
      </c>
      <c r="C148" s="13" t="s">
        <v>424</v>
      </c>
      <c r="D148" s="13" t="s">
        <v>436</v>
      </c>
      <c r="E148" s="13" t="s">
        <v>437</v>
      </c>
      <c r="F148" s="13" t="s">
        <v>224</v>
      </c>
      <c r="G148" s="13" t="s">
        <v>156</v>
      </c>
      <c r="H148" s="13" t="s">
        <v>193</v>
      </c>
      <c r="I148" s="12" t="s">
        <v>225</v>
      </c>
      <c r="J148" s="11">
        <v>11.12</v>
      </c>
      <c r="K148" s="11">
        <v>11.12</v>
      </c>
      <c r="L148" s="12">
        <v>253</v>
      </c>
      <c r="M148" s="11">
        <f t="shared" si="4"/>
        <v>2813.3599999999997</v>
      </c>
      <c r="N148" s="10" t="e">
        <f>VLOOKUP(I148,Steuerung!$B$22:$D$159,3,FALSE)</f>
        <v>#DIV/0!</v>
      </c>
      <c r="O148" s="9" t="e">
        <f t="shared" si="5"/>
        <v>#DIV/0!</v>
      </c>
    </row>
    <row r="149" spans="1:15" ht="13.15">
      <c r="A149" s="13" t="s">
        <v>257</v>
      </c>
      <c r="B149" s="13" t="s">
        <v>258</v>
      </c>
      <c r="C149" s="13" t="s">
        <v>424</v>
      </c>
      <c r="D149" s="13" t="s">
        <v>438</v>
      </c>
      <c r="E149" s="13" t="s">
        <v>439</v>
      </c>
      <c r="F149" s="13" t="s">
        <v>224</v>
      </c>
      <c r="G149" s="13" t="s">
        <v>156</v>
      </c>
      <c r="H149" s="13" t="s">
        <v>193</v>
      </c>
      <c r="I149" s="12" t="s">
        <v>225</v>
      </c>
      <c r="J149" s="11">
        <v>3</v>
      </c>
      <c r="K149" s="11">
        <v>3</v>
      </c>
      <c r="L149" s="12">
        <v>253</v>
      </c>
      <c r="M149" s="11">
        <f t="shared" si="4"/>
        <v>759</v>
      </c>
      <c r="N149" s="10" t="e">
        <f>VLOOKUP(I149,Steuerung!$B$22:$D$159,3,FALSE)</f>
        <v>#DIV/0!</v>
      </c>
      <c r="O149" s="9" t="e">
        <f t="shared" si="5"/>
        <v>#DIV/0!</v>
      </c>
    </row>
    <row r="150" spans="1:15" ht="13.15">
      <c r="A150" s="13" t="s">
        <v>257</v>
      </c>
      <c r="B150" s="13" t="s">
        <v>258</v>
      </c>
      <c r="C150" s="13" t="s">
        <v>424</v>
      </c>
      <c r="D150" s="13" t="s">
        <v>440</v>
      </c>
      <c r="E150" s="13" t="s">
        <v>441</v>
      </c>
      <c r="F150" s="13" t="s">
        <v>224</v>
      </c>
      <c r="G150" s="13" t="s">
        <v>156</v>
      </c>
      <c r="H150" s="13" t="s">
        <v>193</v>
      </c>
      <c r="I150" s="12" t="s">
        <v>225</v>
      </c>
      <c r="J150" s="11">
        <v>9.68</v>
      </c>
      <c r="K150" s="11">
        <v>9.68</v>
      </c>
      <c r="L150" s="12">
        <v>253</v>
      </c>
      <c r="M150" s="11">
        <f t="shared" si="4"/>
        <v>2449.04</v>
      </c>
      <c r="N150" s="10" t="e">
        <f>VLOOKUP(I150,Steuerung!$B$22:$D$159,3,FALSE)</f>
        <v>#DIV/0!</v>
      </c>
      <c r="O150" s="9" t="e">
        <f t="shared" si="5"/>
        <v>#DIV/0!</v>
      </c>
    </row>
    <row r="151" spans="1:15" ht="13.15">
      <c r="A151" s="13" t="s">
        <v>257</v>
      </c>
      <c r="B151" s="527" t="s">
        <v>258</v>
      </c>
      <c r="C151" s="13" t="s">
        <v>424</v>
      </c>
      <c r="D151" s="528" t="s">
        <v>442</v>
      </c>
      <c r="E151" s="13" t="s">
        <v>443</v>
      </c>
      <c r="F151" s="13" t="s">
        <v>176</v>
      </c>
      <c r="G151" s="13" t="s">
        <v>156</v>
      </c>
      <c r="H151" s="13" t="s">
        <v>193</v>
      </c>
      <c r="I151" s="12" t="s">
        <v>279</v>
      </c>
      <c r="J151" s="11">
        <v>44.65</v>
      </c>
      <c r="K151" s="11">
        <v>44.65</v>
      </c>
      <c r="L151" s="12">
        <v>253</v>
      </c>
      <c r="M151" s="11">
        <f t="shared" si="4"/>
        <v>11296.449999999999</v>
      </c>
      <c r="N151" s="10" t="e">
        <f>VLOOKUP(I151,Steuerung!$B$22:$D$159,3,FALSE)</f>
        <v>#DIV/0!</v>
      </c>
      <c r="O151" s="9" t="e">
        <f t="shared" si="5"/>
        <v>#DIV/0!</v>
      </c>
    </row>
    <row r="152" spans="1:15" ht="13.15">
      <c r="A152" s="13" t="s">
        <v>257</v>
      </c>
      <c r="B152" s="527" t="s">
        <v>258</v>
      </c>
      <c r="C152" s="13" t="s">
        <v>424</v>
      </c>
      <c r="D152" s="528" t="s">
        <v>444</v>
      </c>
      <c r="E152" s="13" t="s">
        <v>445</v>
      </c>
      <c r="F152" s="13" t="s">
        <v>186</v>
      </c>
      <c r="G152" s="13" t="s">
        <v>278</v>
      </c>
      <c r="H152" s="13" t="s">
        <v>296</v>
      </c>
      <c r="I152" s="12" t="s">
        <v>297</v>
      </c>
      <c r="J152" s="11">
        <v>10.41</v>
      </c>
      <c r="K152" s="11">
        <v>10.41</v>
      </c>
      <c r="L152" s="12">
        <v>156</v>
      </c>
      <c r="M152" s="11">
        <f t="shared" si="4"/>
        <v>1623.96</v>
      </c>
      <c r="N152" s="10" t="e">
        <f>VLOOKUP(I152,Steuerung!$B$22:$D$159,3,FALSE)</f>
        <v>#DIV/0!</v>
      </c>
      <c r="O152" s="9" t="e">
        <f t="shared" si="5"/>
        <v>#DIV/0!</v>
      </c>
    </row>
    <row r="153" spans="1:15" ht="13.15">
      <c r="A153" s="13" t="s">
        <v>257</v>
      </c>
      <c r="B153" s="527" t="s">
        <v>258</v>
      </c>
      <c r="C153" s="13" t="s">
        <v>424</v>
      </c>
      <c r="D153" s="528" t="s">
        <v>446</v>
      </c>
      <c r="E153" s="13" t="s">
        <v>447</v>
      </c>
      <c r="F153" s="13" t="s">
        <v>94</v>
      </c>
      <c r="G153" s="13" t="s">
        <v>156</v>
      </c>
      <c r="H153" s="13" t="s">
        <v>118</v>
      </c>
      <c r="I153" s="12" t="s">
        <v>170</v>
      </c>
      <c r="J153" s="11">
        <v>4.67</v>
      </c>
      <c r="K153" s="11">
        <v>4.67</v>
      </c>
      <c r="L153" s="12">
        <v>12</v>
      </c>
      <c r="M153" s="11">
        <f t="shared" si="4"/>
        <v>56.04</v>
      </c>
      <c r="N153" s="10" t="e">
        <f>VLOOKUP(I153,Steuerung!$B$22:$D$159,3,FALSE)</f>
        <v>#DIV/0!</v>
      </c>
      <c r="O153" s="9" t="e">
        <f t="shared" si="5"/>
        <v>#DIV/0!</v>
      </c>
    </row>
    <row r="154" spans="1:15" ht="13.15">
      <c r="A154" s="13" t="s">
        <v>257</v>
      </c>
      <c r="B154" s="527" t="s">
        <v>258</v>
      </c>
      <c r="C154" s="13" t="s">
        <v>424</v>
      </c>
      <c r="D154" s="528" t="s">
        <v>448</v>
      </c>
      <c r="E154" s="13" t="s">
        <v>449</v>
      </c>
      <c r="F154" s="13" t="s">
        <v>173</v>
      </c>
      <c r="G154" s="13" t="s">
        <v>278</v>
      </c>
      <c r="H154" s="13" t="s">
        <v>81</v>
      </c>
      <c r="I154" s="12" t="s">
        <v>352</v>
      </c>
      <c r="J154" s="11">
        <v>336.35</v>
      </c>
      <c r="K154" s="11">
        <v>336.35</v>
      </c>
      <c r="L154" s="12">
        <v>26</v>
      </c>
      <c r="M154" s="11">
        <f t="shared" si="4"/>
        <v>8745.1</v>
      </c>
      <c r="N154" s="10" t="e">
        <f>VLOOKUP(I154,Steuerung!$B$22:$D$159,3,FALSE)</f>
        <v>#DIV/0!</v>
      </c>
      <c r="O154" s="9" t="e">
        <f t="shared" si="5"/>
        <v>#DIV/0!</v>
      </c>
    </row>
    <row r="155" spans="1:15" ht="13.15">
      <c r="A155" s="13" t="s">
        <v>257</v>
      </c>
      <c r="B155" s="527" t="s">
        <v>258</v>
      </c>
      <c r="C155" s="13" t="s">
        <v>424</v>
      </c>
      <c r="D155" s="528" t="s">
        <v>450</v>
      </c>
      <c r="E155" s="13" t="s">
        <v>451</v>
      </c>
      <c r="F155" s="13" t="s">
        <v>173</v>
      </c>
      <c r="G155" s="13" t="s">
        <v>278</v>
      </c>
      <c r="H155" s="13" t="s">
        <v>81</v>
      </c>
      <c r="I155" s="12" t="s">
        <v>352</v>
      </c>
      <c r="J155" s="11">
        <v>12.81</v>
      </c>
      <c r="K155" s="11">
        <v>12.81</v>
      </c>
      <c r="L155" s="12">
        <v>26</v>
      </c>
      <c r="M155" s="11">
        <f t="shared" si="4"/>
        <v>333.06</v>
      </c>
      <c r="N155" s="10" t="e">
        <f>VLOOKUP(I155,Steuerung!$B$22:$D$159,3,FALSE)</f>
        <v>#DIV/0!</v>
      </c>
      <c r="O155" s="9" t="e">
        <f t="shared" si="5"/>
        <v>#DIV/0!</v>
      </c>
    </row>
    <row r="156" spans="1:15" ht="13.15">
      <c r="A156" s="13" t="s">
        <v>257</v>
      </c>
      <c r="B156" s="527" t="s">
        <v>258</v>
      </c>
      <c r="C156" s="13" t="s">
        <v>424</v>
      </c>
      <c r="D156" s="528" t="s">
        <v>452</v>
      </c>
      <c r="E156" s="13" t="s">
        <v>453</v>
      </c>
      <c r="F156" s="13" t="s">
        <v>94</v>
      </c>
      <c r="G156" s="13" t="s">
        <v>156</v>
      </c>
      <c r="H156" s="13" t="s">
        <v>118</v>
      </c>
      <c r="I156" s="12" t="s">
        <v>170</v>
      </c>
      <c r="J156" s="11">
        <v>7.14</v>
      </c>
      <c r="K156" s="11">
        <v>7.14</v>
      </c>
      <c r="L156" s="12">
        <v>12</v>
      </c>
      <c r="M156" s="11">
        <f t="shared" si="4"/>
        <v>85.679999999999993</v>
      </c>
      <c r="N156" s="10" t="e">
        <f>VLOOKUP(I156,Steuerung!$B$22:$D$159,3,FALSE)</f>
        <v>#DIV/0!</v>
      </c>
      <c r="O156" s="9" t="e">
        <f t="shared" si="5"/>
        <v>#DIV/0!</v>
      </c>
    </row>
    <row r="157" spans="1:15" ht="13.15">
      <c r="A157" s="13" t="s">
        <v>257</v>
      </c>
      <c r="B157" s="527" t="s">
        <v>258</v>
      </c>
      <c r="C157" s="13" t="s">
        <v>424</v>
      </c>
      <c r="D157" s="528" t="s">
        <v>454</v>
      </c>
      <c r="E157" s="13" t="s">
        <v>455</v>
      </c>
      <c r="F157" s="13" t="s">
        <v>94</v>
      </c>
      <c r="G157" s="13" t="s">
        <v>156</v>
      </c>
      <c r="H157" s="13" t="s">
        <v>118</v>
      </c>
      <c r="I157" s="12" t="s">
        <v>170</v>
      </c>
      <c r="J157" s="11">
        <v>9.36</v>
      </c>
      <c r="K157" s="11">
        <v>9.36</v>
      </c>
      <c r="L157" s="12">
        <v>12</v>
      </c>
      <c r="M157" s="11">
        <f t="shared" si="4"/>
        <v>112.32</v>
      </c>
      <c r="N157" s="10" t="e">
        <f>VLOOKUP(I157,Steuerung!$B$22:$D$159,3,FALSE)</f>
        <v>#DIV/0!</v>
      </c>
      <c r="O157" s="9" t="e">
        <f t="shared" si="5"/>
        <v>#DIV/0!</v>
      </c>
    </row>
    <row r="158" spans="1:15" ht="13.15">
      <c r="A158" s="13" t="s">
        <v>257</v>
      </c>
      <c r="B158" s="527" t="s">
        <v>258</v>
      </c>
      <c r="C158" s="13" t="s">
        <v>424</v>
      </c>
      <c r="D158" s="528" t="s">
        <v>456</v>
      </c>
      <c r="E158" s="13" t="s">
        <v>457</v>
      </c>
      <c r="F158" s="13" t="s">
        <v>186</v>
      </c>
      <c r="G158" s="13" t="s">
        <v>278</v>
      </c>
      <c r="H158" s="13" t="s">
        <v>296</v>
      </c>
      <c r="I158" s="12" t="s">
        <v>297</v>
      </c>
      <c r="J158" s="11">
        <v>21.95</v>
      </c>
      <c r="K158" s="11">
        <v>21.95</v>
      </c>
      <c r="L158" s="12">
        <v>156</v>
      </c>
      <c r="M158" s="11">
        <f t="shared" si="4"/>
        <v>3424.2</v>
      </c>
      <c r="N158" s="10" t="e">
        <f>VLOOKUP(I158,Steuerung!$B$22:$D$159,3,FALSE)</f>
        <v>#DIV/0!</v>
      </c>
      <c r="O158" s="9" t="e">
        <f t="shared" si="5"/>
        <v>#DIV/0!</v>
      </c>
    </row>
    <row r="159" spans="1:15" ht="13.15">
      <c r="A159" s="13" t="s">
        <v>257</v>
      </c>
      <c r="B159" s="527" t="s">
        <v>258</v>
      </c>
      <c r="C159" s="13" t="s">
        <v>424</v>
      </c>
      <c r="D159" s="528" t="s">
        <v>458</v>
      </c>
      <c r="E159" s="13" t="s">
        <v>459</v>
      </c>
      <c r="F159" s="13" t="s">
        <v>186</v>
      </c>
      <c r="G159" s="13" t="s">
        <v>278</v>
      </c>
      <c r="H159" s="13" t="s">
        <v>296</v>
      </c>
      <c r="I159" s="12" t="s">
        <v>297</v>
      </c>
      <c r="J159" s="11">
        <v>20.94</v>
      </c>
      <c r="K159" s="11">
        <v>20.94</v>
      </c>
      <c r="L159" s="12">
        <v>156</v>
      </c>
      <c r="M159" s="11">
        <f t="shared" si="4"/>
        <v>3266.6400000000003</v>
      </c>
      <c r="N159" s="10" t="e">
        <f>VLOOKUP(I159,Steuerung!$B$22:$D$159,3,FALSE)</f>
        <v>#DIV/0!</v>
      </c>
      <c r="O159" s="9" t="e">
        <f t="shared" si="5"/>
        <v>#DIV/0!</v>
      </c>
    </row>
    <row r="160" spans="1:15" ht="13.15">
      <c r="A160" s="13" t="s">
        <v>257</v>
      </c>
      <c r="B160" s="527" t="s">
        <v>258</v>
      </c>
      <c r="C160" s="13" t="s">
        <v>424</v>
      </c>
      <c r="D160" s="528" t="s">
        <v>460</v>
      </c>
      <c r="E160" s="13" t="s">
        <v>461</v>
      </c>
      <c r="F160" s="13" t="s">
        <v>135</v>
      </c>
      <c r="G160" s="13" t="s">
        <v>136</v>
      </c>
      <c r="H160" s="13" t="s">
        <v>193</v>
      </c>
      <c r="I160" s="12" t="s">
        <v>194</v>
      </c>
      <c r="J160" s="11">
        <v>7.43</v>
      </c>
      <c r="K160" s="11">
        <v>7.43</v>
      </c>
      <c r="L160" s="12">
        <v>253</v>
      </c>
      <c r="M160" s="11">
        <f t="shared" si="4"/>
        <v>1879.79</v>
      </c>
      <c r="N160" s="10" t="e">
        <f>VLOOKUP(I160,Steuerung!$B$22:$D$159,3,FALSE)</f>
        <v>#DIV/0!</v>
      </c>
      <c r="O160" s="9" t="e">
        <f t="shared" si="5"/>
        <v>#DIV/0!</v>
      </c>
    </row>
    <row r="161" spans="1:15" ht="13.15">
      <c r="A161" s="13" t="s">
        <v>257</v>
      </c>
      <c r="B161" s="527" t="s">
        <v>258</v>
      </c>
      <c r="C161" s="13" t="s">
        <v>424</v>
      </c>
      <c r="D161" s="528" t="s">
        <v>462</v>
      </c>
      <c r="E161" s="13" t="s">
        <v>463</v>
      </c>
      <c r="F161" s="13" t="s">
        <v>135</v>
      </c>
      <c r="G161" s="13" t="s">
        <v>136</v>
      </c>
      <c r="H161" s="13" t="s">
        <v>193</v>
      </c>
      <c r="I161" s="12" t="s">
        <v>194</v>
      </c>
      <c r="J161" s="11">
        <v>7.43</v>
      </c>
      <c r="K161" s="11">
        <v>7.43</v>
      </c>
      <c r="L161" s="12">
        <v>253</v>
      </c>
      <c r="M161" s="11">
        <f t="shared" si="4"/>
        <v>1879.79</v>
      </c>
      <c r="N161" s="10" t="e">
        <f>VLOOKUP(I161,Steuerung!$B$22:$D$159,3,FALSE)</f>
        <v>#DIV/0!</v>
      </c>
      <c r="O161" s="9" t="e">
        <f t="shared" si="5"/>
        <v>#DIV/0!</v>
      </c>
    </row>
    <row r="162" spans="1:15" ht="13.15">
      <c r="A162" s="13" t="s">
        <v>257</v>
      </c>
      <c r="B162" s="527" t="s">
        <v>258</v>
      </c>
      <c r="C162" s="13" t="s">
        <v>424</v>
      </c>
      <c r="D162" s="528" t="s">
        <v>464</v>
      </c>
      <c r="E162" s="13" t="s">
        <v>465</v>
      </c>
      <c r="F162" s="13" t="s">
        <v>135</v>
      </c>
      <c r="G162" s="13" t="s">
        <v>136</v>
      </c>
      <c r="H162" s="13" t="s">
        <v>193</v>
      </c>
      <c r="I162" s="12" t="s">
        <v>194</v>
      </c>
      <c r="J162" s="11">
        <v>7.3</v>
      </c>
      <c r="K162" s="11">
        <v>7.3</v>
      </c>
      <c r="L162" s="12">
        <v>253</v>
      </c>
      <c r="M162" s="11">
        <f t="shared" si="4"/>
        <v>1846.8999999999999</v>
      </c>
      <c r="N162" s="10" t="e">
        <f>VLOOKUP(I162,Steuerung!$B$22:$D$159,3,FALSE)</f>
        <v>#DIV/0!</v>
      </c>
      <c r="O162" s="9" t="e">
        <f t="shared" si="5"/>
        <v>#DIV/0!</v>
      </c>
    </row>
    <row r="163" spans="1:15" ht="13.15">
      <c r="A163" s="13" t="s">
        <v>257</v>
      </c>
      <c r="B163" s="527" t="s">
        <v>258</v>
      </c>
      <c r="C163" s="13" t="s">
        <v>424</v>
      </c>
      <c r="D163" s="528" t="s">
        <v>466</v>
      </c>
      <c r="E163" s="13" t="s">
        <v>467</v>
      </c>
      <c r="F163" s="13" t="s">
        <v>135</v>
      </c>
      <c r="G163" s="13" t="s">
        <v>136</v>
      </c>
      <c r="H163" s="13" t="s">
        <v>193</v>
      </c>
      <c r="I163" s="12" t="s">
        <v>194</v>
      </c>
      <c r="J163" s="11">
        <v>7.28</v>
      </c>
      <c r="K163" s="11">
        <v>7.28</v>
      </c>
      <c r="L163" s="12">
        <v>253</v>
      </c>
      <c r="M163" s="11">
        <f t="shared" si="4"/>
        <v>1841.8400000000001</v>
      </c>
      <c r="N163" s="10" t="e">
        <f>VLOOKUP(I163,Steuerung!$B$22:$D$159,3,FALSE)</f>
        <v>#DIV/0!</v>
      </c>
      <c r="O163" s="9" t="e">
        <f t="shared" si="5"/>
        <v>#DIV/0!</v>
      </c>
    </row>
    <row r="164" spans="1:15" ht="13.15">
      <c r="A164" s="13" t="s">
        <v>257</v>
      </c>
      <c r="B164" s="527" t="s">
        <v>258</v>
      </c>
      <c r="C164" s="13" t="s">
        <v>424</v>
      </c>
      <c r="D164" s="528" t="s">
        <v>468</v>
      </c>
      <c r="E164" s="13" t="s">
        <v>469</v>
      </c>
      <c r="F164" s="13" t="s">
        <v>173</v>
      </c>
      <c r="G164" s="13" t="s">
        <v>278</v>
      </c>
      <c r="H164" s="13" t="s">
        <v>81</v>
      </c>
      <c r="I164" s="12" t="s">
        <v>352</v>
      </c>
      <c r="J164" s="11">
        <v>297.23</v>
      </c>
      <c r="K164" s="11">
        <v>297.23</v>
      </c>
      <c r="L164" s="12">
        <v>26</v>
      </c>
      <c r="M164" s="11">
        <f t="shared" si="4"/>
        <v>7727.9800000000005</v>
      </c>
      <c r="N164" s="10" t="e">
        <f>VLOOKUP(I164,Steuerung!$B$22:$D$159,3,FALSE)</f>
        <v>#DIV/0!</v>
      </c>
      <c r="O164" s="9" t="e">
        <f t="shared" si="5"/>
        <v>#DIV/0!</v>
      </c>
    </row>
    <row r="165" spans="1:15" ht="13.15">
      <c r="A165" s="13" t="s">
        <v>257</v>
      </c>
      <c r="B165" s="527" t="s">
        <v>258</v>
      </c>
      <c r="C165" s="13" t="s">
        <v>424</v>
      </c>
      <c r="D165" s="528" t="s">
        <v>470</v>
      </c>
      <c r="E165" s="13" t="s">
        <v>471</v>
      </c>
      <c r="F165" s="13" t="s">
        <v>311</v>
      </c>
      <c r="G165" s="13" t="s">
        <v>156</v>
      </c>
      <c r="H165" s="13" t="s">
        <v>106</v>
      </c>
      <c r="I165" s="12" t="s">
        <v>107</v>
      </c>
      <c r="J165" s="11">
        <v>5.6</v>
      </c>
      <c r="K165" s="11">
        <v>5.6</v>
      </c>
      <c r="L165" s="12">
        <v>1</v>
      </c>
      <c r="M165" s="11">
        <f t="shared" si="4"/>
        <v>5.6</v>
      </c>
      <c r="N165" s="10" t="e">
        <f>VLOOKUP(I165,Steuerung!$B$22:$D$159,3,FALSE)</f>
        <v>#DIV/0!</v>
      </c>
      <c r="O165" s="9" t="e">
        <f t="shared" si="5"/>
        <v>#DIV/0!</v>
      </c>
    </row>
    <row r="166" spans="1:15" ht="13.15">
      <c r="A166" s="13" t="s">
        <v>257</v>
      </c>
      <c r="B166" s="527" t="s">
        <v>258</v>
      </c>
      <c r="C166" s="13" t="s">
        <v>424</v>
      </c>
      <c r="D166" s="528" t="s">
        <v>472</v>
      </c>
      <c r="E166" s="13" t="s">
        <v>473</v>
      </c>
      <c r="F166" s="13" t="s">
        <v>186</v>
      </c>
      <c r="G166" s="13" t="s">
        <v>278</v>
      </c>
      <c r="H166" s="13" t="s">
        <v>296</v>
      </c>
      <c r="I166" s="12" t="s">
        <v>297</v>
      </c>
      <c r="J166" s="11">
        <v>18.03</v>
      </c>
      <c r="K166" s="11">
        <v>18.03</v>
      </c>
      <c r="L166" s="12">
        <v>156</v>
      </c>
      <c r="M166" s="11">
        <f t="shared" si="4"/>
        <v>2812.6800000000003</v>
      </c>
      <c r="N166" s="10" t="e">
        <f>VLOOKUP(I166,Steuerung!$B$22:$D$159,3,FALSE)</f>
        <v>#DIV/0!</v>
      </c>
      <c r="O166" s="9" t="e">
        <f t="shared" si="5"/>
        <v>#DIV/0!</v>
      </c>
    </row>
    <row r="167" spans="1:15" ht="13.15">
      <c r="A167" s="13" t="s">
        <v>257</v>
      </c>
      <c r="B167" s="527" t="s">
        <v>258</v>
      </c>
      <c r="C167" s="13" t="s">
        <v>424</v>
      </c>
      <c r="D167" s="528" t="s">
        <v>474</v>
      </c>
      <c r="E167" s="13" t="s">
        <v>475</v>
      </c>
      <c r="F167" s="13" t="s">
        <v>176</v>
      </c>
      <c r="G167" s="13" t="s">
        <v>156</v>
      </c>
      <c r="H167" s="13" t="s">
        <v>193</v>
      </c>
      <c r="I167" s="12" t="s">
        <v>279</v>
      </c>
      <c r="J167" s="11">
        <v>24.56</v>
      </c>
      <c r="K167" s="11">
        <v>24.56</v>
      </c>
      <c r="L167" s="12">
        <v>253</v>
      </c>
      <c r="M167" s="11">
        <f t="shared" si="4"/>
        <v>6213.6799999999994</v>
      </c>
      <c r="N167" s="10" t="e">
        <f>VLOOKUP(I167,Steuerung!$B$22:$D$159,3,FALSE)</f>
        <v>#DIV/0!</v>
      </c>
      <c r="O167" s="9" t="e">
        <f t="shared" si="5"/>
        <v>#DIV/0!</v>
      </c>
    </row>
    <row r="168" spans="1:15" ht="13.15">
      <c r="A168" s="13" t="s">
        <v>257</v>
      </c>
      <c r="B168" s="527" t="s">
        <v>258</v>
      </c>
      <c r="C168" s="13" t="s">
        <v>424</v>
      </c>
      <c r="D168" s="528" t="s">
        <v>476</v>
      </c>
      <c r="E168" s="13" t="s">
        <v>477</v>
      </c>
      <c r="F168" s="13" t="s">
        <v>224</v>
      </c>
      <c r="G168" s="13" t="s">
        <v>156</v>
      </c>
      <c r="H168" s="13" t="s">
        <v>193</v>
      </c>
      <c r="I168" s="12" t="s">
        <v>225</v>
      </c>
      <c r="J168" s="11">
        <v>3</v>
      </c>
      <c r="K168" s="11">
        <v>3</v>
      </c>
      <c r="L168" s="12">
        <v>253</v>
      </c>
      <c r="M168" s="11">
        <f t="shared" si="4"/>
        <v>759</v>
      </c>
      <c r="N168" s="10" t="e">
        <f>VLOOKUP(I168,Steuerung!$B$22:$D$159,3,FALSE)</f>
        <v>#DIV/0!</v>
      </c>
      <c r="O168" s="9" t="e">
        <f t="shared" si="5"/>
        <v>#DIV/0!</v>
      </c>
    </row>
    <row r="169" spans="1:15" ht="13.15">
      <c r="A169" s="13" t="s">
        <v>257</v>
      </c>
      <c r="B169" s="527" t="s">
        <v>258</v>
      </c>
      <c r="C169" s="13" t="s">
        <v>424</v>
      </c>
      <c r="D169" s="528" t="s">
        <v>478</v>
      </c>
      <c r="E169" s="13" t="s">
        <v>479</v>
      </c>
      <c r="F169" s="13" t="s">
        <v>173</v>
      </c>
      <c r="G169" s="13" t="s">
        <v>278</v>
      </c>
      <c r="H169" s="13" t="s">
        <v>81</v>
      </c>
      <c r="I169" s="12" t="s">
        <v>352</v>
      </c>
      <c r="J169" s="11">
        <v>165.58</v>
      </c>
      <c r="K169" s="11">
        <v>165.58</v>
      </c>
      <c r="L169" s="12">
        <v>26</v>
      </c>
      <c r="M169" s="11">
        <f t="shared" si="4"/>
        <v>4305.08</v>
      </c>
      <c r="N169" s="10" t="e">
        <f>VLOOKUP(I169,Steuerung!$B$22:$D$159,3,FALSE)</f>
        <v>#DIV/0!</v>
      </c>
      <c r="O169" s="9" t="e">
        <f t="shared" si="5"/>
        <v>#DIV/0!</v>
      </c>
    </row>
    <row r="170" spans="1:15" ht="13.15">
      <c r="A170" s="13" t="s">
        <v>257</v>
      </c>
      <c r="B170" s="527" t="s">
        <v>258</v>
      </c>
      <c r="C170" s="13" t="s">
        <v>424</v>
      </c>
      <c r="D170" s="528" t="s">
        <v>480</v>
      </c>
      <c r="E170" s="13" t="s">
        <v>481</v>
      </c>
      <c r="F170" s="13" t="s">
        <v>173</v>
      </c>
      <c r="G170" s="13" t="s">
        <v>278</v>
      </c>
      <c r="H170" s="13" t="s">
        <v>81</v>
      </c>
      <c r="I170" s="12" t="s">
        <v>352</v>
      </c>
      <c r="J170" s="11">
        <v>31.61</v>
      </c>
      <c r="K170" s="11">
        <v>31.61</v>
      </c>
      <c r="L170" s="12">
        <v>26</v>
      </c>
      <c r="M170" s="11">
        <f t="shared" si="4"/>
        <v>821.86</v>
      </c>
      <c r="N170" s="10" t="e">
        <f>VLOOKUP(I170,Steuerung!$B$22:$D$159,3,FALSE)</f>
        <v>#DIV/0!</v>
      </c>
      <c r="O170" s="9" t="e">
        <f t="shared" si="5"/>
        <v>#DIV/0!</v>
      </c>
    </row>
    <row r="171" spans="1:15" ht="13.15">
      <c r="A171" s="13" t="s">
        <v>257</v>
      </c>
      <c r="B171" s="527" t="s">
        <v>258</v>
      </c>
      <c r="C171" s="13" t="s">
        <v>424</v>
      </c>
      <c r="D171" s="528" t="s">
        <v>482</v>
      </c>
      <c r="E171" s="13" t="s">
        <v>483</v>
      </c>
      <c r="F171" s="13" t="s">
        <v>173</v>
      </c>
      <c r="G171" s="13" t="s">
        <v>278</v>
      </c>
      <c r="H171" s="13" t="s">
        <v>81</v>
      </c>
      <c r="I171" s="12" t="s">
        <v>352</v>
      </c>
      <c r="J171" s="11">
        <v>14.7</v>
      </c>
      <c r="K171" s="11">
        <v>14.7</v>
      </c>
      <c r="L171" s="12">
        <v>26</v>
      </c>
      <c r="M171" s="11">
        <f t="shared" si="4"/>
        <v>382.2</v>
      </c>
      <c r="N171" s="10" t="e">
        <f>VLOOKUP(I171,Steuerung!$B$22:$D$159,3,FALSE)</f>
        <v>#DIV/0!</v>
      </c>
      <c r="O171" s="9" t="e">
        <f t="shared" si="5"/>
        <v>#DIV/0!</v>
      </c>
    </row>
    <row r="172" spans="1:15" ht="13.15">
      <c r="A172" s="13" t="s">
        <v>257</v>
      </c>
      <c r="B172" s="527" t="s">
        <v>258</v>
      </c>
      <c r="C172" s="13" t="s">
        <v>424</v>
      </c>
      <c r="D172" s="528" t="s">
        <v>484</v>
      </c>
      <c r="E172" s="13" t="s">
        <v>485</v>
      </c>
      <c r="F172" s="13" t="s">
        <v>186</v>
      </c>
      <c r="G172" s="13" t="s">
        <v>278</v>
      </c>
      <c r="H172" s="13" t="s">
        <v>296</v>
      </c>
      <c r="I172" s="12" t="s">
        <v>297</v>
      </c>
      <c r="J172" s="11">
        <v>16.91</v>
      </c>
      <c r="K172" s="11">
        <v>16.91</v>
      </c>
      <c r="L172" s="12">
        <v>156</v>
      </c>
      <c r="M172" s="11">
        <f t="shared" si="4"/>
        <v>2637.96</v>
      </c>
      <c r="N172" s="10" t="e">
        <f>VLOOKUP(I172,Steuerung!$B$22:$D$159,3,FALSE)</f>
        <v>#DIV/0!</v>
      </c>
      <c r="O172" s="9" t="e">
        <f t="shared" si="5"/>
        <v>#DIV/0!</v>
      </c>
    </row>
    <row r="173" spans="1:15" ht="13.15">
      <c r="A173" s="13" t="s">
        <v>257</v>
      </c>
      <c r="B173" s="527" t="s">
        <v>258</v>
      </c>
      <c r="C173" s="13" t="s">
        <v>424</v>
      </c>
      <c r="D173" s="528" t="s">
        <v>486</v>
      </c>
      <c r="E173" s="13" t="s">
        <v>487</v>
      </c>
      <c r="F173" s="13" t="s">
        <v>94</v>
      </c>
      <c r="G173" s="13" t="s">
        <v>278</v>
      </c>
      <c r="H173" s="13" t="s">
        <v>118</v>
      </c>
      <c r="I173" s="12" t="s">
        <v>488</v>
      </c>
      <c r="J173" s="11">
        <v>17.350000000000001</v>
      </c>
      <c r="K173" s="11">
        <v>17.350000000000001</v>
      </c>
      <c r="L173" s="12">
        <v>12</v>
      </c>
      <c r="M173" s="11">
        <f t="shared" si="4"/>
        <v>208.20000000000002</v>
      </c>
      <c r="N173" s="10" t="e">
        <f>VLOOKUP(I173,Steuerung!$B$22:$D$159,3,FALSE)</f>
        <v>#DIV/0!</v>
      </c>
      <c r="O173" s="9" t="e">
        <f t="shared" si="5"/>
        <v>#DIV/0!</v>
      </c>
    </row>
    <row r="174" spans="1:15" ht="13.15">
      <c r="A174" s="13" t="s">
        <v>257</v>
      </c>
      <c r="B174" s="527" t="s">
        <v>258</v>
      </c>
      <c r="C174" s="13" t="s">
        <v>424</v>
      </c>
      <c r="D174" s="528" t="s">
        <v>489</v>
      </c>
      <c r="E174" s="13" t="s">
        <v>490</v>
      </c>
      <c r="F174" s="13" t="s">
        <v>173</v>
      </c>
      <c r="G174" s="13" t="s">
        <v>278</v>
      </c>
      <c r="H174" s="13" t="s">
        <v>296</v>
      </c>
      <c r="I174" s="12" t="s">
        <v>297</v>
      </c>
      <c r="J174" s="11">
        <v>31.43</v>
      </c>
      <c r="K174" s="11">
        <v>31.43</v>
      </c>
      <c r="L174" s="12">
        <v>156</v>
      </c>
      <c r="M174" s="11">
        <f t="shared" si="4"/>
        <v>4903.08</v>
      </c>
      <c r="N174" s="10" t="e">
        <f>VLOOKUP(I174,Steuerung!$B$22:$D$159,3,FALSE)</f>
        <v>#DIV/0!</v>
      </c>
      <c r="O174" s="9" t="e">
        <f t="shared" si="5"/>
        <v>#DIV/0!</v>
      </c>
    </row>
    <row r="175" spans="1:15" ht="13.15">
      <c r="A175" s="13" t="s">
        <v>257</v>
      </c>
      <c r="B175" s="527" t="s">
        <v>258</v>
      </c>
      <c r="C175" s="13" t="s">
        <v>424</v>
      </c>
      <c r="D175" s="528" t="s">
        <v>491</v>
      </c>
      <c r="E175" s="13" t="s">
        <v>492</v>
      </c>
      <c r="F175" s="13" t="s">
        <v>79</v>
      </c>
      <c r="G175" s="13" t="s">
        <v>156</v>
      </c>
      <c r="H175" s="13" t="s">
        <v>81</v>
      </c>
      <c r="I175" s="12" t="s">
        <v>82</v>
      </c>
      <c r="J175" s="11">
        <v>8.7799999999999994</v>
      </c>
      <c r="K175" s="11">
        <v>8.7799999999999994</v>
      </c>
      <c r="L175" s="12">
        <v>26</v>
      </c>
      <c r="M175" s="11">
        <f t="shared" si="4"/>
        <v>228.27999999999997</v>
      </c>
      <c r="N175" s="10" t="e">
        <f>VLOOKUP(I175,Steuerung!$B$22:$D$159,3,FALSE)</f>
        <v>#DIV/0!</v>
      </c>
      <c r="O175" s="9" t="e">
        <f t="shared" si="5"/>
        <v>#DIV/0!</v>
      </c>
    </row>
    <row r="176" spans="1:15" ht="13.15">
      <c r="A176" s="13" t="s">
        <v>257</v>
      </c>
      <c r="B176" s="527" t="s">
        <v>258</v>
      </c>
      <c r="C176" s="13" t="s">
        <v>424</v>
      </c>
      <c r="D176" s="528" t="s">
        <v>493</v>
      </c>
      <c r="E176" s="13" t="s">
        <v>494</v>
      </c>
      <c r="F176" s="13" t="s">
        <v>495</v>
      </c>
      <c r="G176" s="13" t="s">
        <v>156</v>
      </c>
      <c r="H176" s="13" t="s">
        <v>106</v>
      </c>
      <c r="I176" s="12" t="s">
        <v>496</v>
      </c>
      <c r="J176" s="11">
        <v>25.56</v>
      </c>
      <c r="K176" s="11">
        <v>25.56</v>
      </c>
      <c r="L176" s="12">
        <v>1</v>
      </c>
      <c r="M176" s="11">
        <f t="shared" si="4"/>
        <v>25.56</v>
      </c>
      <c r="N176" s="10" t="e">
        <f>VLOOKUP(I176,Steuerung!$B$22:$D$159,3,FALSE)</f>
        <v>#DIV/0!</v>
      </c>
      <c r="O176" s="9" t="e">
        <f t="shared" si="5"/>
        <v>#DIV/0!</v>
      </c>
    </row>
    <row r="177" spans="1:15" ht="13.15">
      <c r="A177" s="13" t="s">
        <v>257</v>
      </c>
      <c r="B177" s="13" t="s">
        <v>258</v>
      </c>
      <c r="C177" s="13" t="s">
        <v>424</v>
      </c>
      <c r="D177" s="13" t="s">
        <v>497</v>
      </c>
      <c r="E177" s="13" t="s">
        <v>498</v>
      </c>
      <c r="F177" s="13" t="s">
        <v>135</v>
      </c>
      <c r="G177" s="13" t="s">
        <v>136</v>
      </c>
      <c r="H177" s="13" t="s">
        <v>193</v>
      </c>
      <c r="I177" s="12" t="s">
        <v>194</v>
      </c>
      <c r="J177" s="11">
        <v>7.5</v>
      </c>
      <c r="K177" s="11">
        <v>7.5</v>
      </c>
      <c r="L177" s="12">
        <v>253</v>
      </c>
      <c r="M177" s="11">
        <f t="shared" si="4"/>
        <v>1897.5</v>
      </c>
      <c r="N177" s="10" t="e">
        <f>VLOOKUP(I177,Steuerung!$B$22:$D$159,3,FALSE)</f>
        <v>#DIV/0!</v>
      </c>
      <c r="O177" s="9" t="e">
        <f t="shared" si="5"/>
        <v>#DIV/0!</v>
      </c>
    </row>
    <row r="178" spans="1:15" ht="13.15">
      <c r="A178" s="13" t="s">
        <v>257</v>
      </c>
      <c r="B178" s="13" t="s">
        <v>258</v>
      </c>
      <c r="C178" s="13" t="s">
        <v>424</v>
      </c>
      <c r="D178" s="13" t="s">
        <v>499</v>
      </c>
      <c r="E178" s="13" t="s">
        <v>500</v>
      </c>
      <c r="F178" s="13" t="s">
        <v>135</v>
      </c>
      <c r="G178" s="13" t="s">
        <v>136</v>
      </c>
      <c r="H178" s="13" t="s">
        <v>193</v>
      </c>
      <c r="I178" s="12" t="s">
        <v>194</v>
      </c>
      <c r="J178" s="11">
        <v>6.38</v>
      </c>
      <c r="K178" s="11">
        <v>6.38</v>
      </c>
      <c r="L178" s="12">
        <v>253</v>
      </c>
      <c r="M178" s="11">
        <f t="shared" si="4"/>
        <v>1614.1399999999999</v>
      </c>
      <c r="N178" s="10" t="e">
        <f>VLOOKUP(I178,Steuerung!$B$22:$D$159,3,FALSE)</f>
        <v>#DIV/0!</v>
      </c>
      <c r="O178" s="9" t="e">
        <f t="shared" si="5"/>
        <v>#DIV/0!</v>
      </c>
    </row>
    <row r="179" spans="1:15" ht="13.15">
      <c r="A179" s="13" t="s">
        <v>257</v>
      </c>
      <c r="B179" s="13" t="s">
        <v>258</v>
      </c>
      <c r="C179" s="13" t="s">
        <v>424</v>
      </c>
      <c r="D179" s="13" t="s">
        <v>501</v>
      </c>
      <c r="E179" s="13" t="s">
        <v>502</v>
      </c>
      <c r="F179" s="13" t="s">
        <v>186</v>
      </c>
      <c r="G179" s="13" t="s">
        <v>278</v>
      </c>
      <c r="H179" s="13" t="s">
        <v>296</v>
      </c>
      <c r="I179" s="12" t="s">
        <v>297</v>
      </c>
      <c r="J179" s="11">
        <v>44.61</v>
      </c>
      <c r="K179" s="11">
        <v>44.61</v>
      </c>
      <c r="L179" s="12">
        <v>156</v>
      </c>
      <c r="M179" s="11">
        <f t="shared" si="4"/>
        <v>6959.16</v>
      </c>
      <c r="N179" s="10" t="e">
        <f>VLOOKUP(I179,Steuerung!$B$22:$D$159,3,FALSE)</f>
        <v>#DIV/0!</v>
      </c>
      <c r="O179" s="9" t="e">
        <f t="shared" si="5"/>
        <v>#DIV/0!</v>
      </c>
    </row>
    <row r="180" spans="1:15" ht="13.15">
      <c r="A180" s="13" t="s">
        <v>257</v>
      </c>
      <c r="B180" s="13" t="s">
        <v>258</v>
      </c>
      <c r="C180" s="13" t="s">
        <v>424</v>
      </c>
      <c r="D180" s="13" t="s">
        <v>503</v>
      </c>
      <c r="E180" s="13" t="s">
        <v>504</v>
      </c>
      <c r="F180" s="13" t="s">
        <v>173</v>
      </c>
      <c r="G180" s="13" t="s">
        <v>278</v>
      </c>
      <c r="H180" s="13" t="s">
        <v>296</v>
      </c>
      <c r="I180" s="12" t="s">
        <v>297</v>
      </c>
      <c r="J180" s="11">
        <v>12.61</v>
      </c>
      <c r="K180" s="11">
        <v>12.61</v>
      </c>
      <c r="L180" s="12">
        <v>156</v>
      </c>
      <c r="M180" s="11">
        <f t="shared" si="4"/>
        <v>1967.1599999999999</v>
      </c>
      <c r="N180" s="10" t="e">
        <f>VLOOKUP(I180,Steuerung!$B$22:$D$159,3,FALSE)</f>
        <v>#DIV/0!</v>
      </c>
      <c r="O180" s="9" t="e">
        <f t="shared" si="5"/>
        <v>#DIV/0!</v>
      </c>
    </row>
    <row r="181" spans="1:15" ht="13.15">
      <c r="A181" s="13" t="s">
        <v>257</v>
      </c>
      <c r="B181" s="13" t="s">
        <v>258</v>
      </c>
      <c r="C181" s="13" t="s">
        <v>424</v>
      </c>
      <c r="D181" s="13" t="s">
        <v>505</v>
      </c>
      <c r="E181" s="13" t="s">
        <v>506</v>
      </c>
      <c r="F181" s="13" t="s">
        <v>79</v>
      </c>
      <c r="G181" s="13" t="s">
        <v>156</v>
      </c>
      <c r="H181" s="13" t="s">
        <v>81</v>
      </c>
      <c r="I181" s="12" t="s">
        <v>82</v>
      </c>
      <c r="J181" s="11">
        <v>13.42</v>
      </c>
      <c r="K181" s="11">
        <v>13.42</v>
      </c>
      <c r="L181" s="12">
        <v>26</v>
      </c>
      <c r="M181" s="11">
        <f t="shared" si="4"/>
        <v>348.92</v>
      </c>
      <c r="N181" s="10" t="e">
        <f>VLOOKUP(I181,Steuerung!$B$22:$D$159,3,FALSE)</f>
        <v>#DIV/0!</v>
      </c>
      <c r="O181" s="9" t="e">
        <f t="shared" si="5"/>
        <v>#DIV/0!</v>
      </c>
    </row>
    <row r="182" spans="1:15" ht="13.15">
      <c r="A182" s="13" t="s">
        <v>257</v>
      </c>
      <c r="B182" s="13" t="s">
        <v>258</v>
      </c>
      <c r="C182" s="13" t="s">
        <v>424</v>
      </c>
      <c r="D182" s="13" t="s">
        <v>507</v>
      </c>
      <c r="E182" s="13" t="s">
        <v>508</v>
      </c>
      <c r="F182" s="13" t="s">
        <v>147</v>
      </c>
      <c r="G182" s="13" t="s">
        <v>278</v>
      </c>
      <c r="H182" s="13" t="s">
        <v>269</v>
      </c>
      <c r="I182" s="12"/>
      <c r="J182" s="11">
        <v>25.89</v>
      </c>
      <c r="K182" s="11">
        <v>0</v>
      </c>
      <c r="L182" s="12">
        <v>0</v>
      </c>
      <c r="M182" s="11">
        <f t="shared" si="4"/>
        <v>0</v>
      </c>
      <c r="N182" s="10">
        <f>VLOOKUP(I182,Steuerung!$B$22:$D$159,3,FALSE)</f>
        <v>0</v>
      </c>
      <c r="O182" s="9">
        <f t="shared" si="5"/>
        <v>0</v>
      </c>
    </row>
    <row r="183" spans="1:15" ht="13.15">
      <c r="A183" s="13" t="s">
        <v>257</v>
      </c>
      <c r="B183" s="13" t="s">
        <v>258</v>
      </c>
      <c r="C183" s="13" t="s">
        <v>424</v>
      </c>
      <c r="D183" s="13" t="s">
        <v>509</v>
      </c>
      <c r="E183" s="13" t="s">
        <v>510</v>
      </c>
      <c r="F183" s="13" t="s">
        <v>147</v>
      </c>
      <c r="G183" s="13" t="s">
        <v>278</v>
      </c>
      <c r="H183" s="13" t="s">
        <v>269</v>
      </c>
      <c r="I183" s="12"/>
      <c r="J183" s="11">
        <v>25.91</v>
      </c>
      <c r="K183" s="11">
        <v>0</v>
      </c>
      <c r="L183" s="12">
        <v>0</v>
      </c>
      <c r="M183" s="11">
        <f t="shared" si="4"/>
        <v>0</v>
      </c>
      <c r="N183" s="10">
        <f>VLOOKUP(I183,Steuerung!$B$22:$D$159,3,FALSE)</f>
        <v>0</v>
      </c>
      <c r="O183" s="9">
        <f t="shared" si="5"/>
        <v>0</v>
      </c>
    </row>
    <row r="184" spans="1:15" ht="13.15">
      <c r="A184" s="13" t="s">
        <v>257</v>
      </c>
      <c r="B184" s="13" t="s">
        <v>258</v>
      </c>
      <c r="C184" s="13" t="s">
        <v>424</v>
      </c>
      <c r="D184" s="13" t="s">
        <v>511</v>
      </c>
      <c r="E184" s="13" t="s">
        <v>512</v>
      </c>
      <c r="F184" s="13" t="s">
        <v>147</v>
      </c>
      <c r="G184" s="13" t="s">
        <v>278</v>
      </c>
      <c r="H184" s="13" t="s">
        <v>269</v>
      </c>
      <c r="I184" s="12"/>
      <c r="J184" s="11">
        <v>30.47</v>
      </c>
      <c r="K184" s="11">
        <v>0</v>
      </c>
      <c r="L184" s="12">
        <v>0</v>
      </c>
      <c r="M184" s="11">
        <f t="shared" si="4"/>
        <v>0</v>
      </c>
      <c r="N184" s="10">
        <f>VLOOKUP(I184,Steuerung!$B$22:$D$159,3,FALSE)</f>
        <v>0</v>
      </c>
      <c r="O184" s="9">
        <f t="shared" si="5"/>
        <v>0</v>
      </c>
    </row>
    <row r="185" spans="1:15" ht="13.15">
      <c r="A185" s="13" t="s">
        <v>257</v>
      </c>
      <c r="B185" s="13" t="s">
        <v>258</v>
      </c>
      <c r="C185" s="13" t="s">
        <v>424</v>
      </c>
      <c r="D185" s="13" t="s">
        <v>513</v>
      </c>
      <c r="E185" s="13" t="s">
        <v>514</v>
      </c>
      <c r="F185" s="13" t="s">
        <v>147</v>
      </c>
      <c r="G185" s="13" t="s">
        <v>278</v>
      </c>
      <c r="H185" s="13" t="s">
        <v>269</v>
      </c>
      <c r="I185" s="12"/>
      <c r="J185" s="11">
        <v>14.2</v>
      </c>
      <c r="K185" s="11">
        <v>0</v>
      </c>
      <c r="L185" s="12">
        <v>0</v>
      </c>
      <c r="M185" s="11">
        <f t="shared" si="4"/>
        <v>0</v>
      </c>
      <c r="N185" s="10">
        <f>VLOOKUP(I185,Steuerung!$B$22:$D$159,3,FALSE)</f>
        <v>0</v>
      </c>
      <c r="O185" s="9">
        <f t="shared" si="5"/>
        <v>0</v>
      </c>
    </row>
    <row r="186" spans="1:15" ht="13.15">
      <c r="A186" s="13" t="s">
        <v>257</v>
      </c>
      <c r="B186" s="13" t="s">
        <v>258</v>
      </c>
      <c r="C186" s="13" t="s">
        <v>424</v>
      </c>
      <c r="D186" s="13" t="s">
        <v>515</v>
      </c>
      <c r="E186" s="13" t="s">
        <v>516</v>
      </c>
      <c r="F186" s="13" t="s">
        <v>147</v>
      </c>
      <c r="G186" s="13" t="s">
        <v>278</v>
      </c>
      <c r="H186" s="13" t="s">
        <v>269</v>
      </c>
      <c r="I186" s="12"/>
      <c r="J186" s="11">
        <v>14</v>
      </c>
      <c r="K186" s="11">
        <v>0</v>
      </c>
      <c r="L186" s="12">
        <v>0</v>
      </c>
      <c r="M186" s="11">
        <f t="shared" si="4"/>
        <v>0</v>
      </c>
      <c r="N186" s="10">
        <f>VLOOKUP(I186,Steuerung!$B$22:$D$159,3,FALSE)</f>
        <v>0</v>
      </c>
      <c r="O186" s="9">
        <f t="shared" si="5"/>
        <v>0</v>
      </c>
    </row>
    <row r="187" spans="1:15" ht="13.15">
      <c r="A187" s="13" t="s">
        <v>257</v>
      </c>
      <c r="B187" s="13" t="s">
        <v>258</v>
      </c>
      <c r="C187" s="13" t="s">
        <v>517</v>
      </c>
      <c r="D187" s="13" t="s">
        <v>518</v>
      </c>
      <c r="E187" s="13" t="s">
        <v>519</v>
      </c>
      <c r="F187" s="13" t="s">
        <v>79</v>
      </c>
      <c r="G187" s="13" t="s">
        <v>520</v>
      </c>
      <c r="H187" s="13" t="s">
        <v>81</v>
      </c>
      <c r="I187" s="12" t="s">
        <v>521</v>
      </c>
      <c r="J187" s="11">
        <v>85.08</v>
      </c>
      <c r="K187" s="11">
        <v>85.08</v>
      </c>
      <c r="L187" s="12">
        <v>26</v>
      </c>
      <c r="M187" s="11">
        <f t="shared" si="4"/>
        <v>2212.08</v>
      </c>
      <c r="N187" s="10" t="e">
        <f>VLOOKUP(I187,Steuerung!$B$22:$D$159,3,FALSE)</f>
        <v>#DIV/0!</v>
      </c>
      <c r="O187" s="9" t="e">
        <f t="shared" si="5"/>
        <v>#DIV/0!</v>
      </c>
    </row>
    <row r="188" spans="1:15" ht="13.15">
      <c r="A188" s="13" t="s">
        <v>257</v>
      </c>
      <c r="B188" s="13" t="s">
        <v>258</v>
      </c>
      <c r="C188" s="13" t="s">
        <v>517</v>
      </c>
      <c r="D188" s="13" t="s">
        <v>522</v>
      </c>
      <c r="E188" s="13" t="s">
        <v>523</v>
      </c>
      <c r="F188" s="13" t="s">
        <v>173</v>
      </c>
      <c r="G188" s="13" t="s">
        <v>520</v>
      </c>
      <c r="H188" s="13" t="s">
        <v>81</v>
      </c>
      <c r="I188" s="12" t="s">
        <v>524</v>
      </c>
      <c r="J188" s="11">
        <v>35.22</v>
      </c>
      <c r="K188" s="11">
        <v>35.22</v>
      </c>
      <c r="L188" s="12">
        <v>26</v>
      </c>
      <c r="M188" s="11">
        <f t="shared" si="4"/>
        <v>915.72</v>
      </c>
      <c r="N188" s="10" t="e">
        <f>VLOOKUP(I188,Steuerung!$B$22:$D$159,3,FALSE)</f>
        <v>#DIV/0!</v>
      </c>
      <c r="O188" s="9" t="e">
        <f t="shared" si="5"/>
        <v>#DIV/0!</v>
      </c>
    </row>
    <row r="189" spans="1:15" ht="13.15">
      <c r="A189" s="13" t="s">
        <v>257</v>
      </c>
      <c r="B189" s="13" t="s">
        <v>258</v>
      </c>
      <c r="C189" s="13" t="s">
        <v>517</v>
      </c>
      <c r="D189" s="13" t="s">
        <v>525</v>
      </c>
      <c r="E189" s="13" t="s">
        <v>526</v>
      </c>
      <c r="F189" s="13" t="s">
        <v>173</v>
      </c>
      <c r="G189" s="13" t="s">
        <v>520</v>
      </c>
      <c r="H189" s="13" t="s">
        <v>81</v>
      </c>
      <c r="I189" s="12" t="s">
        <v>524</v>
      </c>
      <c r="J189" s="11">
        <v>76.099999999999994</v>
      </c>
      <c r="K189" s="11">
        <v>76.099999999999994</v>
      </c>
      <c r="L189" s="12">
        <v>26</v>
      </c>
      <c r="M189" s="11">
        <f t="shared" si="4"/>
        <v>1978.6</v>
      </c>
      <c r="N189" s="10" t="e">
        <f>VLOOKUP(I189,Steuerung!$B$22:$D$159,3,FALSE)</f>
        <v>#DIV/0!</v>
      </c>
      <c r="O189" s="9" t="e">
        <f t="shared" si="5"/>
        <v>#DIV/0!</v>
      </c>
    </row>
    <row r="190" spans="1:15" ht="13.15">
      <c r="A190" s="13" t="s">
        <v>257</v>
      </c>
      <c r="B190" s="13" t="s">
        <v>258</v>
      </c>
      <c r="C190" s="13" t="s">
        <v>517</v>
      </c>
      <c r="D190" s="13" t="s">
        <v>527</v>
      </c>
      <c r="E190" s="13" t="s">
        <v>528</v>
      </c>
      <c r="F190" s="13" t="s">
        <v>186</v>
      </c>
      <c r="G190" s="13" t="s">
        <v>520</v>
      </c>
      <c r="H190" s="13" t="s">
        <v>296</v>
      </c>
      <c r="I190" s="12" t="s">
        <v>529</v>
      </c>
      <c r="J190" s="11">
        <v>24.52</v>
      </c>
      <c r="K190" s="11">
        <v>24.52</v>
      </c>
      <c r="L190" s="12">
        <v>156</v>
      </c>
      <c r="M190" s="11">
        <f t="shared" si="4"/>
        <v>3825.12</v>
      </c>
      <c r="N190" s="10" t="e">
        <f>VLOOKUP(I190,Steuerung!$B$22:$D$159,3,FALSE)</f>
        <v>#DIV/0!</v>
      </c>
      <c r="O190" s="9" t="e">
        <f t="shared" si="5"/>
        <v>#DIV/0!</v>
      </c>
    </row>
    <row r="191" spans="1:15" ht="13.15">
      <c r="A191" s="13" t="s">
        <v>257</v>
      </c>
      <c r="B191" s="13" t="s">
        <v>258</v>
      </c>
      <c r="C191" s="13" t="s">
        <v>517</v>
      </c>
      <c r="D191" s="13" t="s">
        <v>530</v>
      </c>
      <c r="E191" s="13" t="s">
        <v>531</v>
      </c>
      <c r="F191" s="13" t="s">
        <v>135</v>
      </c>
      <c r="G191" s="13" t="s">
        <v>136</v>
      </c>
      <c r="H191" s="13" t="s">
        <v>193</v>
      </c>
      <c r="I191" s="12" t="s">
        <v>194</v>
      </c>
      <c r="J191" s="11">
        <v>6.44</v>
      </c>
      <c r="K191" s="11">
        <v>6.44</v>
      </c>
      <c r="L191" s="12">
        <v>253</v>
      </c>
      <c r="M191" s="11">
        <f t="shared" si="4"/>
        <v>1629.3200000000002</v>
      </c>
      <c r="N191" s="10" t="e">
        <f>VLOOKUP(I191,Steuerung!$B$22:$D$159,3,FALSE)</f>
        <v>#DIV/0!</v>
      </c>
      <c r="O191" s="9" t="e">
        <f t="shared" si="5"/>
        <v>#DIV/0!</v>
      </c>
    </row>
    <row r="192" spans="1:15" ht="13.15">
      <c r="A192" s="13" t="s">
        <v>257</v>
      </c>
      <c r="B192" s="13" t="s">
        <v>258</v>
      </c>
      <c r="C192" s="13" t="s">
        <v>517</v>
      </c>
      <c r="D192" s="13" t="s">
        <v>532</v>
      </c>
      <c r="E192" s="13" t="s">
        <v>533</v>
      </c>
      <c r="F192" s="13" t="s">
        <v>79</v>
      </c>
      <c r="G192" s="13" t="s">
        <v>520</v>
      </c>
      <c r="H192" s="13" t="s">
        <v>81</v>
      </c>
      <c r="I192" s="12" t="s">
        <v>521</v>
      </c>
      <c r="J192" s="11">
        <v>6.47</v>
      </c>
      <c r="K192" s="11">
        <v>6.47</v>
      </c>
      <c r="L192" s="12">
        <v>26</v>
      </c>
      <c r="M192" s="11">
        <f t="shared" si="4"/>
        <v>168.22</v>
      </c>
      <c r="N192" s="10" t="e">
        <f>VLOOKUP(I192,Steuerung!$B$22:$D$159,3,FALSE)</f>
        <v>#DIV/0!</v>
      </c>
      <c r="O192" s="9" t="e">
        <f t="shared" si="5"/>
        <v>#DIV/0!</v>
      </c>
    </row>
    <row r="193" spans="1:15" ht="13.15">
      <c r="A193" s="13" t="s">
        <v>257</v>
      </c>
      <c r="B193" s="13" t="s">
        <v>258</v>
      </c>
      <c r="C193" s="13" t="s">
        <v>517</v>
      </c>
      <c r="D193" s="13" t="s">
        <v>534</v>
      </c>
      <c r="E193" s="13" t="s">
        <v>535</v>
      </c>
      <c r="F193" s="13" t="s">
        <v>135</v>
      </c>
      <c r="G193" s="13" t="s">
        <v>136</v>
      </c>
      <c r="H193" s="13" t="s">
        <v>193</v>
      </c>
      <c r="I193" s="12" t="s">
        <v>194</v>
      </c>
      <c r="J193" s="11">
        <v>6.44</v>
      </c>
      <c r="K193" s="11">
        <v>6.44</v>
      </c>
      <c r="L193" s="12">
        <v>253</v>
      </c>
      <c r="M193" s="11">
        <f t="shared" si="4"/>
        <v>1629.3200000000002</v>
      </c>
      <c r="N193" s="10" t="e">
        <f>VLOOKUP(I193,Steuerung!$B$22:$D$159,3,FALSE)</f>
        <v>#DIV/0!</v>
      </c>
      <c r="O193" s="9" t="e">
        <f t="shared" si="5"/>
        <v>#DIV/0!</v>
      </c>
    </row>
    <row r="194" spans="1:15" ht="13.15">
      <c r="A194" s="13" t="s">
        <v>257</v>
      </c>
      <c r="B194" s="13" t="s">
        <v>258</v>
      </c>
      <c r="C194" s="13" t="s">
        <v>517</v>
      </c>
      <c r="D194" s="13" t="s">
        <v>536</v>
      </c>
      <c r="E194" s="13" t="s">
        <v>537</v>
      </c>
      <c r="F194" s="13" t="s">
        <v>173</v>
      </c>
      <c r="G194" s="13" t="s">
        <v>520</v>
      </c>
      <c r="H194" s="13" t="s">
        <v>296</v>
      </c>
      <c r="I194" s="12" t="s">
        <v>529</v>
      </c>
      <c r="J194" s="11">
        <v>9.94</v>
      </c>
      <c r="K194" s="11">
        <v>9.94</v>
      </c>
      <c r="L194" s="12">
        <v>156</v>
      </c>
      <c r="M194" s="11">
        <f t="shared" si="4"/>
        <v>1550.6399999999999</v>
      </c>
      <c r="N194" s="10" t="e">
        <f>VLOOKUP(I194,Steuerung!$B$22:$D$159,3,FALSE)</f>
        <v>#DIV/0!</v>
      </c>
      <c r="O194" s="9" t="e">
        <f t="shared" si="5"/>
        <v>#DIV/0!</v>
      </c>
    </row>
    <row r="195" spans="1:15" ht="13.15">
      <c r="A195" s="13" t="s">
        <v>257</v>
      </c>
      <c r="B195" s="13" t="s">
        <v>258</v>
      </c>
      <c r="C195" s="13" t="s">
        <v>517</v>
      </c>
      <c r="D195" s="13" t="s">
        <v>538</v>
      </c>
      <c r="E195" s="13" t="s">
        <v>539</v>
      </c>
      <c r="F195" s="13" t="s">
        <v>173</v>
      </c>
      <c r="G195" s="13" t="s">
        <v>520</v>
      </c>
      <c r="H195" s="13" t="s">
        <v>296</v>
      </c>
      <c r="I195" s="12" t="s">
        <v>529</v>
      </c>
      <c r="J195" s="11">
        <v>7.88</v>
      </c>
      <c r="K195" s="11">
        <v>7.88</v>
      </c>
      <c r="L195" s="12">
        <v>156</v>
      </c>
      <c r="M195" s="11">
        <f t="shared" ref="M195:M258" si="6">K195*L195</f>
        <v>1229.28</v>
      </c>
      <c r="N195" s="10" t="e">
        <f>VLOOKUP(I195,Steuerung!$B$22:$D$159,3,FALSE)</f>
        <v>#DIV/0!</v>
      </c>
      <c r="O195" s="9" t="e">
        <f t="shared" ref="O195:O258" si="7">IF(M195=0,0,M195/N195)</f>
        <v>#DIV/0!</v>
      </c>
    </row>
    <row r="196" spans="1:15" ht="13.15">
      <c r="A196" s="13" t="s">
        <v>257</v>
      </c>
      <c r="B196" s="13" t="s">
        <v>258</v>
      </c>
      <c r="C196" s="13" t="s">
        <v>517</v>
      </c>
      <c r="D196" s="13" t="s">
        <v>540</v>
      </c>
      <c r="E196" s="13" t="s">
        <v>541</v>
      </c>
      <c r="F196" s="13" t="s">
        <v>79</v>
      </c>
      <c r="G196" s="13" t="s">
        <v>520</v>
      </c>
      <c r="H196" s="13" t="s">
        <v>81</v>
      </c>
      <c r="I196" s="12" t="s">
        <v>521</v>
      </c>
      <c r="J196" s="11">
        <v>27.07</v>
      </c>
      <c r="K196" s="11">
        <v>27.07</v>
      </c>
      <c r="L196" s="12">
        <v>26</v>
      </c>
      <c r="M196" s="11">
        <f t="shared" si="6"/>
        <v>703.82</v>
      </c>
      <c r="N196" s="10" t="e">
        <f>VLOOKUP(I196,Steuerung!$B$22:$D$159,3,FALSE)</f>
        <v>#DIV/0!</v>
      </c>
      <c r="O196" s="9" t="e">
        <f t="shared" si="7"/>
        <v>#DIV/0!</v>
      </c>
    </row>
    <row r="197" spans="1:15" ht="13.15">
      <c r="A197" s="13" t="s">
        <v>257</v>
      </c>
      <c r="B197" s="13" t="s">
        <v>258</v>
      </c>
      <c r="C197" s="13" t="s">
        <v>517</v>
      </c>
      <c r="D197" s="13" t="s">
        <v>542</v>
      </c>
      <c r="E197" s="13" t="s">
        <v>543</v>
      </c>
      <c r="F197" s="13" t="s">
        <v>176</v>
      </c>
      <c r="G197" s="13" t="s">
        <v>520</v>
      </c>
      <c r="H197" s="13" t="s">
        <v>193</v>
      </c>
      <c r="I197" s="12" t="s">
        <v>544</v>
      </c>
      <c r="J197" s="11">
        <v>55.35</v>
      </c>
      <c r="K197" s="11">
        <v>55.35</v>
      </c>
      <c r="L197" s="12">
        <v>253</v>
      </c>
      <c r="M197" s="11">
        <f t="shared" si="6"/>
        <v>14003.550000000001</v>
      </c>
      <c r="N197" s="10" t="e">
        <f>VLOOKUP(I197,Steuerung!$B$22:$D$159,3,FALSE)</f>
        <v>#DIV/0!</v>
      </c>
      <c r="O197" s="9" t="e">
        <f t="shared" si="7"/>
        <v>#DIV/0!</v>
      </c>
    </row>
    <row r="198" spans="1:15" ht="13.15">
      <c r="A198" s="13" t="s">
        <v>257</v>
      </c>
      <c r="B198" s="13" t="s">
        <v>258</v>
      </c>
      <c r="C198" s="13" t="s">
        <v>517</v>
      </c>
      <c r="D198" s="13" t="s">
        <v>545</v>
      </c>
      <c r="E198" s="13" t="s">
        <v>546</v>
      </c>
      <c r="F198" s="13" t="s">
        <v>224</v>
      </c>
      <c r="G198" s="13" t="s">
        <v>520</v>
      </c>
      <c r="H198" s="13" t="s">
        <v>193</v>
      </c>
      <c r="I198" s="12" t="s">
        <v>547</v>
      </c>
      <c r="J198" s="11">
        <v>1.71</v>
      </c>
      <c r="K198" s="11">
        <v>1.71</v>
      </c>
      <c r="L198" s="12">
        <v>253</v>
      </c>
      <c r="M198" s="11">
        <f t="shared" si="6"/>
        <v>432.63</v>
      </c>
      <c r="N198" s="10" t="e">
        <f>VLOOKUP(I198,Steuerung!$B$22:$D$159,3,FALSE)</f>
        <v>#DIV/0!</v>
      </c>
      <c r="O198" s="9" t="e">
        <f t="shared" si="7"/>
        <v>#DIV/0!</v>
      </c>
    </row>
    <row r="199" spans="1:15" ht="13.15">
      <c r="A199" s="13" t="s">
        <v>257</v>
      </c>
      <c r="B199" s="13" t="s">
        <v>258</v>
      </c>
      <c r="C199" s="13" t="s">
        <v>517</v>
      </c>
      <c r="D199" s="13" t="s">
        <v>548</v>
      </c>
      <c r="E199" s="13" t="s">
        <v>549</v>
      </c>
      <c r="F199" s="13" t="s">
        <v>173</v>
      </c>
      <c r="G199" s="13" t="s">
        <v>278</v>
      </c>
      <c r="H199" s="13" t="s">
        <v>81</v>
      </c>
      <c r="I199" s="12" t="s">
        <v>352</v>
      </c>
      <c r="J199" s="11">
        <v>291.27999999999997</v>
      </c>
      <c r="K199" s="11">
        <v>291.27999999999997</v>
      </c>
      <c r="L199" s="12">
        <v>26</v>
      </c>
      <c r="M199" s="11">
        <f t="shared" si="6"/>
        <v>7573.2799999999988</v>
      </c>
      <c r="N199" s="10" t="e">
        <f>VLOOKUP(I199,Steuerung!$B$22:$D$159,3,FALSE)</f>
        <v>#DIV/0!</v>
      </c>
      <c r="O199" s="9" t="e">
        <f t="shared" si="7"/>
        <v>#DIV/0!</v>
      </c>
    </row>
    <row r="200" spans="1:15" ht="13.15">
      <c r="A200" s="13" t="s">
        <v>257</v>
      </c>
      <c r="B200" s="13" t="s">
        <v>258</v>
      </c>
      <c r="C200" s="13" t="s">
        <v>517</v>
      </c>
      <c r="D200" s="13" t="s">
        <v>550</v>
      </c>
      <c r="E200" s="13" t="s">
        <v>551</v>
      </c>
      <c r="F200" s="13" t="s">
        <v>173</v>
      </c>
      <c r="G200" s="13" t="s">
        <v>278</v>
      </c>
      <c r="H200" s="13" t="s">
        <v>81</v>
      </c>
      <c r="I200" s="12" t="s">
        <v>352</v>
      </c>
      <c r="J200" s="11">
        <v>20.14</v>
      </c>
      <c r="K200" s="11">
        <v>20.14</v>
      </c>
      <c r="L200" s="12">
        <v>26</v>
      </c>
      <c r="M200" s="11">
        <f t="shared" si="6"/>
        <v>523.64</v>
      </c>
      <c r="N200" s="10" t="e">
        <f>VLOOKUP(I200,Steuerung!$B$22:$D$159,3,FALSE)</f>
        <v>#DIV/0!</v>
      </c>
      <c r="O200" s="9" t="e">
        <f t="shared" si="7"/>
        <v>#DIV/0!</v>
      </c>
    </row>
    <row r="201" spans="1:15" ht="13.15">
      <c r="A201" s="13" t="s">
        <v>257</v>
      </c>
      <c r="B201" s="13" t="s">
        <v>258</v>
      </c>
      <c r="C201" s="13" t="s">
        <v>517</v>
      </c>
      <c r="D201" s="13" t="s">
        <v>552</v>
      </c>
      <c r="E201" s="13" t="s">
        <v>553</v>
      </c>
      <c r="F201" s="13" t="s">
        <v>94</v>
      </c>
      <c r="G201" s="13" t="s">
        <v>156</v>
      </c>
      <c r="H201" s="13" t="s">
        <v>118</v>
      </c>
      <c r="I201" s="12" t="s">
        <v>170</v>
      </c>
      <c r="J201" s="11">
        <v>7.59</v>
      </c>
      <c r="K201" s="11">
        <v>7.59</v>
      </c>
      <c r="L201" s="12">
        <v>12</v>
      </c>
      <c r="M201" s="11">
        <f t="shared" si="6"/>
        <v>91.08</v>
      </c>
      <c r="N201" s="10" t="e">
        <f>VLOOKUP(I201,Steuerung!$B$22:$D$159,3,FALSE)</f>
        <v>#DIV/0!</v>
      </c>
      <c r="O201" s="9" t="e">
        <f t="shared" si="7"/>
        <v>#DIV/0!</v>
      </c>
    </row>
    <row r="202" spans="1:15" ht="13.15">
      <c r="A202" s="13" t="s">
        <v>257</v>
      </c>
      <c r="B202" s="13" t="s">
        <v>258</v>
      </c>
      <c r="C202" s="13" t="s">
        <v>517</v>
      </c>
      <c r="D202" s="13" t="s">
        <v>554</v>
      </c>
      <c r="E202" s="13" t="s">
        <v>555</v>
      </c>
      <c r="F202" s="13" t="s">
        <v>186</v>
      </c>
      <c r="G202" s="13" t="s">
        <v>278</v>
      </c>
      <c r="H202" s="13" t="s">
        <v>296</v>
      </c>
      <c r="I202" s="12" t="s">
        <v>297</v>
      </c>
      <c r="J202" s="11">
        <v>1.96</v>
      </c>
      <c r="K202" s="11">
        <v>1.96</v>
      </c>
      <c r="L202" s="12">
        <v>156</v>
      </c>
      <c r="M202" s="11">
        <f t="shared" si="6"/>
        <v>305.76</v>
      </c>
      <c r="N202" s="10" t="e">
        <f>VLOOKUP(I202,Steuerung!$B$22:$D$159,3,FALSE)</f>
        <v>#DIV/0!</v>
      </c>
      <c r="O202" s="9" t="e">
        <f t="shared" si="7"/>
        <v>#DIV/0!</v>
      </c>
    </row>
    <row r="203" spans="1:15" ht="13.15">
      <c r="A203" s="13" t="s">
        <v>257</v>
      </c>
      <c r="B203" s="13" t="s">
        <v>258</v>
      </c>
      <c r="C203" s="13" t="s">
        <v>517</v>
      </c>
      <c r="D203" s="13" t="s">
        <v>556</v>
      </c>
      <c r="E203" s="13" t="s">
        <v>557</v>
      </c>
      <c r="F203" s="13" t="s">
        <v>186</v>
      </c>
      <c r="G203" s="13" t="s">
        <v>278</v>
      </c>
      <c r="H203" s="13" t="s">
        <v>296</v>
      </c>
      <c r="I203" s="12" t="s">
        <v>297</v>
      </c>
      <c r="J203" s="11">
        <v>1.96</v>
      </c>
      <c r="K203" s="11">
        <v>1.96</v>
      </c>
      <c r="L203" s="12">
        <v>156</v>
      </c>
      <c r="M203" s="11">
        <f t="shared" si="6"/>
        <v>305.76</v>
      </c>
      <c r="N203" s="10" t="e">
        <f>VLOOKUP(I203,Steuerung!$B$22:$D$159,3,FALSE)</f>
        <v>#DIV/0!</v>
      </c>
      <c r="O203" s="9" t="e">
        <f t="shared" si="7"/>
        <v>#DIV/0!</v>
      </c>
    </row>
    <row r="204" spans="1:15" ht="13.15">
      <c r="A204" s="13" t="s">
        <v>257</v>
      </c>
      <c r="B204" s="13" t="s">
        <v>258</v>
      </c>
      <c r="C204" s="13" t="s">
        <v>517</v>
      </c>
      <c r="D204" s="13" t="s">
        <v>558</v>
      </c>
      <c r="E204" s="13" t="s">
        <v>559</v>
      </c>
      <c r="F204" s="13" t="s">
        <v>186</v>
      </c>
      <c r="G204" s="13" t="s">
        <v>278</v>
      </c>
      <c r="H204" s="13" t="s">
        <v>296</v>
      </c>
      <c r="I204" s="12" t="s">
        <v>297</v>
      </c>
      <c r="J204" s="11">
        <v>2.11</v>
      </c>
      <c r="K204" s="11">
        <v>2.11</v>
      </c>
      <c r="L204" s="12">
        <v>156</v>
      </c>
      <c r="M204" s="11">
        <f t="shared" si="6"/>
        <v>329.15999999999997</v>
      </c>
      <c r="N204" s="10" t="e">
        <f>VLOOKUP(I204,Steuerung!$B$22:$D$159,3,FALSE)</f>
        <v>#DIV/0!</v>
      </c>
      <c r="O204" s="9" t="e">
        <f t="shared" si="7"/>
        <v>#DIV/0!</v>
      </c>
    </row>
    <row r="205" spans="1:15" ht="13.15">
      <c r="A205" s="13" t="s">
        <v>257</v>
      </c>
      <c r="B205" s="13" t="s">
        <v>258</v>
      </c>
      <c r="C205" s="13" t="s">
        <v>517</v>
      </c>
      <c r="D205" s="13" t="s">
        <v>560</v>
      </c>
      <c r="E205" s="13" t="s">
        <v>561</v>
      </c>
      <c r="F205" s="13" t="s">
        <v>186</v>
      </c>
      <c r="G205" s="13" t="s">
        <v>278</v>
      </c>
      <c r="H205" s="13" t="s">
        <v>296</v>
      </c>
      <c r="I205" s="12" t="s">
        <v>297</v>
      </c>
      <c r="J205" s="11">
        <v>2.11</v>
      </c>
      <c r="K205" s="11">
        <v>2.11</v>
      </c>
      <c r="L205" s="12">
        <v>156</v>
      </c>
      <c r="M205" s="11">
        <f t="shared" si="6"/>
        <v>329.15999999999997</v>
      </c>
      <c r="N205" s="10" t="e">
        <f>VLOOKUP(I205,Steuerung!$B$22:$D$159,3,FALSE)</f>
        <v>#DIV/0!</v>
      </c>
      <c r="O205" s="9" t="e">
        <f t="shared" si="7"/>
        <v>#DIV/0!</v>
      </c>
    </row>
    <row r="206" spans="1:15" ht="13.15">
      <c r="A206" s="13" t="s">
        <v>257</v>
      </c>
      <c r="B206" s="13" t="s">
        <v>258</v>
      </c>
      <c r="C206" s="13" t="s">
        <v>517</v>
      </c>
      <c r="D206" s="13" t="s">
        <v>562</v>
      </c>
      <c r="E206" s="13" t="s">
        <v>563</v>
      </c>
      <c r="F206" s="13" t="s">
        <v>186</v>
      </c>
      <c r="G206" s="13" t="s">
        <v>278</v>
      </c>
      <c r="H206" s="13" t="s">
        <v>296</v>
      </c>
      <c r="I206" s="12" t="s">
        <v>297</v>
      </c>
      <c r="J206" s="11">
        <v>2.11</v>
      </c>
      <c r="K206" s="11">
        <v>2.11</v>
      </c>
      <c r="L206" s="12">
        <v>156</v>
      </c>
      <c r="M206" s="11">
        <f t="shared" si="6"/>
        <v>329.15999999999997</v>
      </c>
      <c r="N206" s="10" t="e">
        <f>VLOOKUP(I206,Steuerung!$B$22:$D$159,3,FALSE)</f>
        <v>#DIV/0!</v>
      </c>
      <c r="O206" s="9" t="e">
        <f t="shared" si="7"/>
        <v>#DIV/0!</v>
      </c>
    </row>
    <row r="207" spans="1:15" ht="13.15">
      <c r="A207" s="13" t="s">
        <v>257</v>
      </c>
      <c r="B207" s="13" t="s">
        <v>258</v>
      </c>
      <c r="C207" s="13" t="s">
        <v>517</v>
      </c>
      <c r="D207" s="13" t="s">
        <v>564</v>
      </c>
      <c r="E207" s="13" t="s">
        <v>565</v>
      </c>
      <c r="F207" s="13" t="s">
        <v>173</v>
      </c>
      <c r="G207" s="13" t="s">
        <v>278</v>
      </c>
      <c r="H207" s="13" t="s">
        <v>81</v>
      </c>
      <c r="I207" s="12" t="s">
        <v>352</v>
      </c>
      <c r="J207" s="11">
        <v>81.88</v>
      </c>
      <c r="K207" s="11">
        <v>81.88</v>
      </c>
      <c r="L207" s="12">
        <v>26</v>
      </c>
      <c r="M207" s="11">
        <f t="shared" si="6"/>
        <v>2128.88</v>
      </c>
      <c r="N207" s="10" t="e">
        <f>VLOOKUP(I207,Steuerung!$B$22:$D$159,3,FALSE)</f>
        <v>#DIV/0!</v>
      </c>
      <c r="O207" s="9" t="e">
        <f t="shared" si="7"/>
        <v>#DIV/0!</v>
      </c>
    </row>
    <row r="208" spans="1:15" ht="13.15">
      <c r="A208" s="13" t="s">
        <v>257</v>
      </c>
      <c r="B208" s="13" t="s">
        <v>258</v>
      </c>
      <c r="C208" s="13" t="s">
        <v>517</v>
      </c>
      <c r="D208" s="13" t="s">
        <v>566</v>
      </c>
      <c r="E208" s="13" t="s">
        <v>567</v>
      </c>
      <c r="F208" s="13" t="s">
        <v>135</v>
      </c>
      <c r="G208" s="13" t="s">
        <v>136</v>
      </c>
      <c r="H208" s="13" t="s">
        <v>193</v>
      </c>
      <c r="I208" s="12" t="s">
        <v>194</v>
      </c>
      <c r="J208" s="11">
        <v>9.2100000000000009</v>
      </c>
      <c r="K208" s="11">
        <v>9.2100000000000009</v>
      </c>
      <c r="L208" s="12">
        <v>253</v>
      </c>
      <c r="M208" s="11">
        <f t="shared" si="6"/>
        <v>2330.13</v>
      </c>
      <c r="N208" s="10" t="e">
        <f>VLOOKUP(I208,Steuerung!$B$22:$D$159,3,FALSE)</f>
        <v>#DIV/0!</v>
      </c>
      <c r="O208" s="9" t="e">
        <f t="shared" si="7"/>
        <v>#DIV/0!</v>
      </c>
    </row>
    <row r="209" spans="1:15" ht="13.15">
      <c r="A209" s="13" t="s">
        <v>257</v>
      </c>
      <c r="B209" s="13" t="s">
        <v>258</v>
      </c>
      <c r="C209" s="13" t="s">
        <v>517</v>
      </c>
      <c r="D209" s="13" t="s">
        <v>568</v>
      </c>
      <c r="E209" s="13" t="s">
        <v>569</v>
      </c>
      <c r="F209" s="13" t="s">
        <v>135</v>
      </c>
      <c r="G209" s="13" t="s">
        <v>136</v>
      </c>
      <c r="H209" s="13" t="s">
        <v>193</v>
      </c>
      <c r="I209" s="12" t="s">
        <v>194</v>
      </c>
      <c r="J209" s="11">
        <v>9.2100000000000009</v>
      </c>
      <c r="K209" s="11">
        <v>9.2100000000000009</v>
      </c>
      <c r="L209" s="12">
        <v>253</v>
      </c>
      <c r="M209" s="11">
        <f t="shared" si="6"/>
        <v>2330.13</v>
      </c>
      <c r="N209" s="10" t="e">
        <f>VLOOKUP(I209,Steuerung!$B$22:$D$159,3,FALSE)</f>
        <v>#DIV/0!</v>
      </c>
      <c r="O209" s="9" t="e">
        <f t="shared" si="7"/>
        <v>#DIV/0!</v>
      </c>
    </row>
    <row r="210" spans="1:15" ht="13.15">
      <c r="A210" s="13" t="s">
        <v>257</v>
      </c>
      <c r="B210" s="13" t="s">
        <v>258</v>
      </c>
      <c r="C210" s="13" t="s">
        <v>517</v>
      </c>
      <c r="D210" s="13" t="s">
        <v>570</v>
      </c>
      <c r="E210" s="13" t="s">
        <v>571</v>
      </c>
      <c r="F210" s="13" t="s">
        <v>135</v>
      </c>
      <c r="G210" s="13" t="s">
        <v>136</v>
      </c>
      <c r="H210" s="13" t="s">
        <v>193</v>
      </c>
      <c r="I210" s="12" t="s">
        <v>194</v>
      </c>
      <c r="J210" s="11">
        <v>9.2100000000000009</v>
      </c>
      <c r="K210" s="11">
        <v>9.2100000000000009</v>
      </c>
      <c r="L210" s="12">
        <v>253</v>
      </c>
      <c r="M210" s="11">
        <f t="shared" si="6"/>
        <v>2330.13</v>
      </c>
      <c r="N210" s="10" t="e">
        <f>VLOOKUP(I210,Steuerung!$B$22:$D$159,3,FALSE)</f>
        <v>#DIV/0!</v>
      </c>
      <c r="O210" s="9" t="e">
        <f t="shared" si="7"/>
        <v>#DIV/0!</v>
      </c>
    </row>
    <row r="211" spans="1:15" ht="13.15">
      <c r="A211" s="13" t="s">
        <v>257</v>
      </c>
      <c r="B211" s="13" t="s">
        <v>258</v>
      </c>
      <c r="C211" s="13" t="s">
        <v>517</v>
      </c>
      <c r="D211" s="13" t="s">
        <v>572</v>
      </c>
      <c r="E211" s="13" t="s">
        <v>573</v>
      </c>
      <c r="F211" s="13" t="s">
        <v>135</v>
      </c>
      <c r="G211" s="13" t="s">
        <v>136</v>
      </c>
      <c r="H211" s="13" t="s">
        <v>193</v>
      </c>
      <c r="I211" s="12" t="s">
        <v>194</v>
      </c>
      <c r="J211" s="11">
        <v>9.2100000000000009</v>
      </c>
      <c r="K211" s="11">
        <v>9.2100000000000009</v>
      </c>
      <c r="L211" s="12">
        <v>253</v>
      </c>
      <c r="M211" s="11">
        <f t="shared" si="6"/>
        <v>2330.13</v>
      </c>
      <c r="N211" s="10" t="e">
        <f>VLOOKUP(I211,Steuerung!$B$22:$D$159,3,FALSE)</f>
        <v>#DIV/0!</v>
      </c>
      <c r="O211" s="9" t="e">
        <f t="shared" si="7"/>
        <v>#DIV/0!</v>
      </c>
    </row>
    <row r="212" spans="1:15" ht="13.15">
      <c r="A212" s="13" t="s">
        <v>257</v>
      </c>
      <c r="B212" s="13" t="s">
        <v>258</v>
      </c>
      <c r="C212" s="13" t="s">
        <v>517</v>
      </c>
      <c r="D212" s="13" t="s">
        <v>574</v>
      </c>
      <c r="E212" s="13" t="s">
        <v>575</v>
      </c>
      <c r="F212" s="13" t="s">
        <v>173</v>
      </c>
      <c r="G212" s="13" t="s">
        <v>278</v>
      </c>
      <c r="H212" s="13" t="s">
        <v>81</v>
      </c>
      <c r="I212" s="12" t="s">
        <v>352</v>
      </c>
      <c r="J212" s="11">
        <v>310</v>
      </c>
      <c r="K212" s="11">
        <v>310</v>
      </c>
      <c r="L212" s="12">
        <v>26</v>
      </c>
      <c r="M212" s="11">
        <f t="shared" si="6"/>
        <v>8060</v>
      </c>
      <c r="N212" s="10" t="e">
        <f>VLOOKUP(I212,Steuerung!$B$22:$D$159,3,FALSE)</f>
        <v>#DIV/0!</v>
      </c>
      <c r="O212" s="9" t="e">
        <f t="shared" si="7"/>
        <v>#DIV/0!</v>
      </c>
    </row>
    <row r="213" spans="1:15" ht="13.15">
      <c r="A213" s="13" t="s">
        <v>257</v>
      </c>
      <c r="B213" s="13" t="s">
        <v>258</v>
      </c>
      <c r="C213" s="13" t="s">
        <v>517</v>
      </c>
      <c r="D213" s="13" t="s">
        <v>576</v>
      </c>
      <c r="E213" s="13" t="s">
        <v>577</v>
      </c>
      <c r="F213" s="13" t="s">
        <v>311</v>
      </c>
      <c r="G213" s="13" t="s">
        <v>156</v>
      </c>
      <c r="H213" s="13" t="s">
        <v>106</v>
      </c>
      <c r="I213" s="12" t="s">
        <v>107</v>
      </c>
      <c r="J213" s="11">
        <v>6.48</v>
      </c>
      <c r="K213" s="11">
        <v>6.48</v>
      </c>
      <c r="L213" s="12">
        <v>1</v>
      </c>
      <c r="M213" s="11">
        <f t="shared" si="6"/>
        <v>6.48</v>
      </c>
      <c r="N213" s="10" t="e">
        <f>VLOOKUP(I213,Steuerung!$B$22:$D$159,3,FALSE)</f>
        <v>#DIV/0!</v>
      </c>
      <c r="O213" s="9" t="e">
        <f t="shared" si="7"/>
        <v>#DIV/0!</v>
      </c>
    </row>
    <row r="214" spans="1:15" ht="13.15">
      <c r="A214" s="13" t="s">
        <v>257</v>
      </c>
      <c r="B214" s="13" t="s">
        <v>258</v>
      </c>
      <c r="C214" s="13" t="s">
        <v>517</v>
      </c>
      <c r="D214" s="13" t="s">
        <v>578</v>
      </c>
      <c r="E214" s="13" t="s">
        <v>579</v>
      </c>
      <c r="F214" s="13" t="s">
        <v>176</v>
      </c>
      <c r="G214" s="13" t="s">
        <v>156</v>
      </c>
      <c r="H214" s="13" t="s">
        <v>193</v>
      </c>
      <c r="I214" s="12" t="s">
        <v>279</v>
      </c>
      <c r="J214" s="11">
        <v>22.47</v>
      </c>
      <c r="K214" s="11">
        <v>22.47</v>
      </c>
      <c r="L214" s="12">
        <v>253</v>
      </c>
      <c r="M214" s="11">
        <f t="shared" si="6"/>
        <v>5684.91</v>
      </c>
      <c r="N214" s="10" t="e">
        <f>VLOOKUP(I214,Steuerung!$B$22:$D$159,3,FALSE)</f>
        <v>#DIV/0!</v>
      </c>
      <c r="O214" s="9" t="e">
        <f t="shared" si="7"/>
        <v>#DIV/0!</v>
      </c>
    </row>
    <row r="215" spans="1:15" ht="13.15">
      <c r="A215" s="13" t="s">
        <v>257</v>
      </c>
      <c r="B215" s="13" t="s">
        <v>258</v>
      </c>
      <c r="C215" s="13" t="s">
        <v>517</v>
      </c>
      <c r="D215" s="13" t="s">
        <v>580</v>
      </c>
      <c r="E215" s="13" t="s">
        <v>581</v>
      </c>
      <c r="F215" s="13" t="s">
        <v>224</v>
      </c>
      <c r="G215" s="13" t="s">
        <v>156</v>
      </c>
      <c r="H215" s="13" t="s">
        <v>193</v>
      </c>
      <c r="I215" s="12" t="s">
        <v>225</v>
      </c>
      <c r="J215" s="11">
        <v>2.59</v>
      </c>
      <c r="K215" s="11">
        <v>2.59</v>
      </c>
      <c r="L215" s="12">
        <v>253</v>
      </c>
      <c r="M215" s="11">
        <f t="shared" si="6"/>
        <v>655.27</v>
      </c>
      <c r="N215" s="10" t="e">
        <f>VLOOKUP(I215,Steuerung!$B$22:$D$159,3,FALSE)</f>
        <v>#DIV/0!</v>
      </c>
      <c r="O215" s="9" t="e">
        <f t="shared" si="7"/>
        <v>#DIV/0!</v>
      </c>
    </row>
    <row r="216" spans="1:15" ht="13.15">
      <c r="A216" s="13" t="s">
        <v>257</v>
      </c>
      <c r="B216" s="13" t="s">
        <v>258</v>
      </c>
      <c r="C216" s="13" t="s">
        <v>517</v>
      </c>
      <c r="D216" s="13" t="s">
        <v>582</v>
      </c>
      <c r="E216" s="13" t="s">
        <v>583</v>
      </c>
      <c r="F216" s="13" t="s">
        <v>79</v>
      </c>
      <c r="G216" s="13" t="s">
        <v>278</v>
      </c>
      <c r="H216" s="13" t="s">
        <v>81</v>
      </c>
      <c r="I216" s="12" t="s">
        <v>338</v>
      </c>
      <c r="J216" s="11">
        <v>24.07</v>
      </c>
      <c r="K216" s="11">
        <v>24.07</v>
      </c>
      <c r="L216" s="12">
        <v>26</v>
      </c>
      <c r="M216" s="11">
        <f t="shared" si="6"/>
        <v>625.82000000000005</v>
      </c>
      <c r="N216" s="10" t="e">
        <f>VLOOKUP(I216,Steuerung!$B$22:$D$159,3,FALSE)</f>
        <v>#DIV/0!</v>
      </c>
      <c r="O216" s="9" t="e">
        <f t="shared" si="7"/>
        <v>#DIV/0!</v>
      </c>
    </row>
    <row r="217" spans="1:15" ht="13.15">
      <c r="A217" s="13" t="s">
        <v>257</v>
      </c>
      <c r="B217" s="13" t="s">
        <v>258</v>
      </c>
      <c r="C217" s="13" t="s">
        <v>517</v>
      </c>
      <c r="D217" s="13" t="s">
        <v>584</v>
      </c>
      <c r="E217" s="13" t="s">
        <v>585</v>
      </c>
      <c r="F217" s="13" t="s">
        <v>173</v>
      </c>
      <c r="G217" s="13" t="s">
        <v>278</v>
      </c>
      <c r="H217" s="13" t="s">
        <v>81</v>
      </c>
      <c r="I217" s="12" t="s">
        <v>352</v>
      </c>
      <c r="J217" s="11">
        <v>103.18</v>
      </c>
      <c r="K217" s="11">
        <v>103.18</v>
      </c>
      <c r="L217" s="12">
        <v>26</v>
      </c>
      <c r="M217" s="11">
        <f t="shared" si="6"/>
        <v>2682.6800000000003</v>
      </c>
      <c r="N217" s="10" t="e">
        <f>VLOOKUP(I217,Steuerung!$B$22:$D$159,3,FALSE)</f>
        <v>#DIV/0!</v>
      </c>
      <c r="O217" s="9" t="e">
        <f t="shared" si="7"/>
        <v>#DIV/0!</v>
      </c>
    </row>
    <row r="218" spans="1:15" ht="13.15">
      <c r="A218" s="13" t="s">
        <v>257</v>
      </c>
      <c r="B218" s="13" t="s">
        <v>258</v>
      </c>
      <c r="C218" s="13" t="s">
        <v>517</v>
      </c>
      <c r="D218" s="13" t="s">
        <v>586</v>
      </c>
      <c r="E218" s="13" t="s">
        <v>587</v>
      </c>
      <c r="F218" s="13" t="s">
        <v>173</v>
      </c>
      <c r="G218" s="13" t="s">
        <v>278</v>
      </c>
      <c r="H218" s="13" t="s">
        <v>81</v>
      </c>
      <c r="I218" s="12" t="s">
        <v>352</v>
      </c>
      <c r="J218" s="11">
        <v>18.13</v>
      </c>
      <c r="K218" s="11">
        <v>18.13</v>
      </c>
      <c r="L218" s="12">
        <v>26</v>
      </c>
      <c r="M218" s="11">
        <f t="shared" si="6"/>
        <v>471.38</v>
      </c>
      <c r="N218" s="10" t="e">
        <f>VLOOKUP(I218,Steuerung!$B$22:$D$159,3,FALSE)</f>
        <v>#DIV/0!</v>
      </c>
      <c r="O218" s="9" t="e">
        <f t="shared" si="7"/>
        <v>#DIV/0!</v>
      </c>
    </row>
    <row r="219" spans="1:15" ht="13.15">
      <c r="A219" s="13" t="s">
        <v>257</v>
      </c>
      <c r="B219" s="13" t="s">
        <v>258</v>
      </c>
      <c r="C219" s="13" t="s">
        <v>517</v>
      </c>
      <c r="D219" s="13" t="s">
        <v>588</v>
      </c>
      <c r="E219" s="13" t="s">
        <v>589</v>
      </c>
      <c r="F219" s="13" t="s">
        <v>173</v>
      </c>
      <c r="G219" s="13" t="s">
        <v>278</v>
      </c>
      <c r="H219" s="13" t="s">
        <v>296</v>
      </c>
      <c r="I219" s="12" t="s">
        <v>297</v>
      </c>
      <c r="J219" s="11">
        <v>20.12</v>
      </c>
      <c r="K219" s="11">
        <v>20.12</v>
      </c>
      <c r="L219" s="12">
        <v>156</v>
      </c>
      <c r="M219" s="11">
        <f t="shared" si="6"/>
        <v>3138.7200000000003</v>
      </c>
      <c r="N219" s="10" t="e">
        <f>VLOOKUP(I219,Steuerung!$B$22:$D$159,3,FALSE)</f>
        <v>#DIV/0!</v>
      </c>
      <c r="O219" s="9" t="e">
        <f t="shared" si="7"/>
        <v>#DIV/0!</v>
      </c>
    </row>
    <row r="220" spans="1:15" ht="13.15">
      <c r="A220" s="13" t="s">
        <v>257</v>
      </c>
      <c r="B220" s="13" t="s">
        <v>258</v>
      </c>
      <c r="C220" s="13" t="s">
        <v>517</v>
      </c>
      <c r="D220" s="13" t="s">
        <v>590</v>
      </c>
      <c r="E220" s="13" t="s">
        <v>591</v>
      </c>
      <c r="F220" s="13" t="s">
        <v>186</v>
      </c>
      <c r="G220" s="13" t="s">
        <v>278</v>
      </c>
      <c r="H220" s="13" t="s">
        <v>296</v>
      </c>
      <c r="I220" s="12" t="s">
        <v>297</v>
      </c>
      <c r="J220" s="11">
        <v>1.41</v>
      </c>
      <c r="K220" s="11">
        <v>1.41</v>
      </c>
      <c r="L220" s="12">
        <v>156</v>
      </c>
      <c r="M220" s="11">
        <f t="shared" si="6"/>
        <v>219.95999999999998</v>
      </c>
      <c r="N220" s="10" t="e">
        <f>VLOOKUP(I220,Steuerung!$B$22:$D$159,3,FALSE)</f>
        <v>#DIV/0!</v>
      </c>
      <c r="O220" s="9" t="e">
        <f t="shared" si="7"/>
        <v>#DIV/0!</v>
      </c>
    </row>
    <row r="221" spans="1:15" ht="13.15">
      <c r="A221" s="13" t="s">
        <v>257</v>
      </c>
      <c r="B221" s="13" t="s">
        <v>258</v>
      </c>
      <c r="C221" s="13" t="s">
        <v>517</v>
      </c>
      <c r="D221" s="13" t="s">
        <v>592</v>
      </c>
      <c r="E221" s="13" t="s">
        <v>593</v>
      </c>
      <c r="F221" s="13" t="s">
        <v>186</v>
      </c>
      <c r="G221" s="13" t="s">
        <v>278</v>
      </c>
      <c r="H221" s="13" t="s">
        <v>296</v>
      </c>
      <c r="I221" s="12" t="s">
        <v>297</v>
      </c>
      <c r="J221" s="11">
        <v>1.41</v>
      </c>
      <c r="K221" s="11">
        <v>1.41</v>
      </c>
      <c r="L221" s="12">
        <v>156</v>
      </c>
      <c r="M221" s="11">
        <f t="shared" si="6"/>
        <v>219.95999999999998</v>
      </c>
      <c r="N221" s="10" t="e">
        <f>VLOOKUP(I221,Steuerung!$B$22:$D$159,3,FALSE)</f>
        <v>#DIV/0!</v>
      </c>
      <c r="O221" s="9" t="e">
        <f t="shared" si="7"/>
        <v>#DIV/0!</v>
      </c>
    </row>
    <row r="222" spans="1:15" ht="13.15">
      <c r="A222" s="13" t="s">
        <v>257</v>
      </c>
      <c r="B222" s="13" t="s">
        <v>258</v>
      </c>
      <c r="C222" s="13" t="s">
        <v>517</v>
      </c>
      <c r="D222" s="13" t="s">
        <v>594</v>
      </c>
      <c r="E222" s="13" t="s">
        <v>595</v>
      </c>
      <c r="F222" s="13" t="s">
        <v>173</v>
      </c>
      <c r="G222" s="13" t="s">
        <v>278</v>
      </c>
      <c r="H222" s="13" t="s">
        <v>81</v>
      </c>
      <c r="I222" s="12" t="s">
        <v>352</v>
      </c>
      <c r="J222" s="11">
        <v>96.52</v>
      </c>
      <c r="K222" s="11">
        <v>96.52</v>
      </c>
      <c r="L222" s="12">
        <v>26</v>
      </c>
      <c r="M222" s="11">
        <f t="shared" si="6"/>
        <v>2509.52</v>
      </c>
      <c r="N222" s="10" t="e">
        <f>VLOOKUP(I222,Steuerung!$B$22:$D$159,3,FALSE)</f>
        <v>#DIV/0!</v>
      </c>
      <c r="O222" s="9" t="e">
        <f t="shared" si="7"/>
        <v>#DIV/0!</v>
      </c>
    </row>
    <row r="223" spans="1:15" ht="13.15">
      <c r="A223" s="13" t="s">
        <v>257</v>
      </c>
      <c r="B223" s="13" t="s">
        <v>258</v>
      </c>
      <c r="C223" s="13" t="s">
        <v>517</v>
      </c>
      <c r="D223" s="13" t="s">
        <v>596</v>
      </c>
      <c r="E223" s="13" t="s">
        <v>597</v>
      </c>
      <c r="F223" s="13" t="s">
        <v>173</v>
      </c>
      <c r="G223" s="13" t="s">
        <v>278</v>
      </c>
      <c r="H223" s="13" t="s">
        <v>81</v>
      </c>
      <c r="I223" s="12" t="s">
        <v>352</v>
      </c>
      <c r="J223" s="11">
        <v>16.670000000000002</v>
      </c>
      <c r="K223" s="11">
        <v>16.670000000000002</v>
      </c>
      <c r="L223" s="12">
        <v>26</v>
      </c>
      <c r="M223" s="11">
        <f t="shared" si="6"/>
        <v>433.42000000000007</v>
      </c>
      <c r="N223" s="10" t="e">
        <f>VLOOKUP(I223,Steuerung!$B$22:$D$159,3,FALSE)</f>
        <v>#DIV/0!</v>
      </c>
      <c r="O223" s="9" t="e">
        <f t="shared" si="7"/>
        <v>#DIV/0!</v>
      </c>
    </row>
    <row r="224" spans="1:15" ht="13.15">
      <c r="A224" s="13" t="s">
        <v>257</v>
      </c>
      <c r="B224" s="13" t="s">
        <v>258</v>
      </c>
      <c r="C224" s="13" t="s">
        <v>517</v>
      </c>
      <c r="D224" s="13" t="s">
        <v>598</v>
      </c>
      <c r="E224" s="13" t="s">
        <v>599</v>
      </c>
      <c r="F224" s="13" t="s">
        <v>79</v>
      </c>
      <c r="G224" s="13" t="s">
        <v>278</v>
      </c>
      <c r="H224" s="13" t="s">
        <v>81</v>
      </c>
      <c r="I224" s="12" t="s">
        <v>338</v>
      </c>
      <c r="J224" s="11">
        <v>7.46</v>
      </c>
      <c r="K224" s="11">
        <v>7.46</v>
      </c>
      <c r="L224" s="12">
        <v>26</v>
      </c>
      <c r="M224" s="11">
        <f t="shared" si="6"/>
        <v>193.96</v>
      </c>
      <c r="N224" s="10" t="e">
        <f>VLOOKUP(I224,Steuerung!$B$22:$D$159,3,FALSE)</f>
        <v>#DIV/0!</v>
      </c>
      <c r="O224" s="9" t="e">
        <f t="shared" si="7"/>
        <v>#DIV/0!</v>
      </c>
    </row>
    <row r="225" spans="1:15" ht="13.15">
      <c r="A225" s="13" t="s">
        <v>257</v>
      </c>
      <c r="B225" s="13" t="s">
        <v>258</v>
      </c>
      <c r="C225" s="13" t="s">
        <v>517</v>
      </c>
      <c r="D225" s="13" t="s">
        <v>600</v>
      </c>
      <c r="E225" s="13" t="s">
        <v>601</v>
      </c>
      <c r="F225" s="13" t="s">
        <v>311</v>
      </c>
      <c r="G225" s="13" t="s">
        <v>156</v>
      </c>
      <c r="H225" s="13" t="s">
        <v>106</v>
      </c>
      <c r="I225" s="12" t="s">
        <v>107</v>
      </c>
      <c r="J225" s="11">
        <v>12.06</v>
      </c>
      <c r="K225" s="11">
        <v>12.06</v>
      </c>
      <c r="L225" s="12">
        <v>1</v>
      </c>
      <c r="M225" s="11">
        <f t="shared" si="6"/>
        <v>12.06</v>
      </c>
      <c r="N225" s="10" t="e">
        <f>VLOOKUP(I225,Steuerung!$B$22:$D$159,3,FALSE)</f>
        <v>#DIV/0!</v>
      </c>
      <c r="O225" s="9" t="e">
        <f t="shared" si="7"/>
        <v>#DIV/0!</v>
      </c>
    </row>
    <row r="226" spans="1:15" ht="13.15">
      <c r="A226" s="13" t="s">
        <v>257</v>
      </c>
      <c r="B226" s="13" t="s">
        <v>258</v>
      </c>
      <c r="C226" s="13" t="s">
        <v>517</v>
      </c>
      <c r="D226" s="13" t="s">
        <v>602</v>
      </c>
      <c r="E226" s="13" t="s">
        <v>603</v>
      </c>
      <c r="F226" s="13" t="s">
        <v>135</v>
      </c>
      <c r="G226" s="13" t="s">
        <v>136</v>
      </c>
      <c r="H226" s="13" t="s">
        <v>193</v>
      </c>
      <c r="I226" s="12" t="s">
        <v>194</v>
      </c>
      <c r="J226" s="11">
        <v>7.76</v>
      </c>
      <c r="K226" s="11">
        <v>7.76</v>
      </c>
      <c r="L226" s="12">
        <v>253</v>
      </c>
      <c r="M226" s="11">
        <f t="shared" si="6"/>
        <v>1963.28</v>
      </c>
      <c r="N226" s="10" t="e">
        <f>VLOOKUP(I226,Steuerung!$B$22:$D$159,3,FALSE)</f>
        <v>#DIV/0!</v>
      </c>
      <c r="O226" s="9" t="e">
        <f t="shared" si="7"/>
        <v>#DIV/0!</v>
      </c>
    </row>
    <row r="227" spans="1:15" ht="13.15">
      <c r="A227" s="13" t="s">
        <v>257</v>
      </c>
      <c r="B227" s="13" t="s">
        <v>258</v>
      </c>
      <c r="C227" s="13" t="s">
        <v>517</v>
      </c>
      <c r="D227" s="13" t="s">
        <v>604</v>
      </c>
      <c r="E227" s="13" t="s">
        <v>605</v>
      </c>
      <c r="F227" s="13" t="s">
        <v>135</v>
      </c>
      <c r="G227" s="13" t="s">
        <v>136</v>
      </c>
      <c r="H227" s="13" t="s">
        <v>193</v>
      </c>
      <c r="I227" s="12" t="s">
        <v>194</v>
      </c>
      <c r="J227" s="11">
        <v>6.78</v>
      </c>
      <c r="K227" s="11">
        <v>6.78</v>
      </c>
      <c r="L227" s="12">
        <v>253</v>
      </c>
      <c r="M227" s="11">
        <f t="shared" si="6"/>
        <v>1715.3400000000001</v>
      </c>
      <c r="N227" s="10" t="e">
        <f>VLOOKUP(I227,Steuerung!$B$22:$D$159,3,FALSE)</f>
        <v>#DIV/0!</v>
      </c>
      <c r="O227" s="9" t="e">
        <f t="shared" si="7"/>
        <v>#DIV/0!</v>
      </c>
    </row>
    <row r="228" spans="1:15" ht="13.15">
      <c r="A228" s="13" t="s">
        <v>257</v>
      </c>
      <c r="B228" s="13" t="s">
        <v>258</v>
      </c>
      <c r="C228" s="13" t="s">
        <v>517</v>
      </c>
      <c r="D228" s="13" t="s">
        <v>606</v>
      </c>
      <c r="E228" s="13" t="s">
        <v>607</v>
      </c>
      <c r="F228" s="13" t="s">
        <v>173</v>
      </c>
      <c r="G228" s="13" t="s">
        <v>278</v>
      </c>
      <c r="H228" s="13" t="s">
        <v>296</v>
      </c>
      <c r="I228" s="12" t="s">
        <v>297</v>
      </c>
      <c r="J228" s="11">
        <v>32.18</v>
      </c>
      <c r="K228" s="11">
        <v>32.18</v>
      </c>
      <c r="L228" s="12">
        <v>156</v>
      </c>
      <c r="M228" s="11">
        <f t="shared" si="6"/>
        <v>5020.08</v>
      </c>
      <c r="N228" s="10" t="e">
        <f>VLOOKUP(I228,Steuerung!$B$22:$D$159,3,FALSE)</f>
        <v>#DIV/0!</v>
      </c>
      <c r="O228" s="9" t="e">
        <f t="shared" si="7"/>
        <v>#DIV/0!</v>
      </c>
    </row>
    <row r="229" spans="1:15" ht="13.15">
      <c r="A229" s="13" t="s">
        <v>257</v>
      </c>
      <c r="B229" s="13" t="s">
        <v>258</v>
      </c>
      <c r="C229" s="13" t="s">
        <v>517</v>
      </c>
      <c r="D229" s="13" t="s">
        <v>608</v>
      </c>
      <c r="E229" s="13" t="s">
        <v>609</v>
      </c>
      <c r="F229" s="13" t="s">
        <v>173</v>
      </c>
      <c r="G229" s="13" t="s">
        <v>278</v>
      </c>
      <c r="H229" s="13" t="s">
        <v>81</v>
      </c>
      <c r="I229" s="12" t="s">
        <v>352</v>
      </c>
      <c r="J229" s="11">
        <v>39.92</v>
      </c>
      <c r="K229" s="11">
        <v>39.92</v>
      </c>
      <c r="L229" s="12">
        <v>26</v>
      </c>
      <c r="M229" s="11">
        <f t="shared" si="6"/>
        <v>1037.92</v>
      </c>
      <c r="N229" s="10" t="e">
        <f>VLOOKUP(I229,Steuerung!$B$22:$D$159,3,FALSE)</f>
        <v>#DIV/0!</v>
      </c>
      <c r="O229" s="9" t="e">
        <f t="shared" si="7"/>
        <v>#DIV/0!</v>
      </c>
    </row>
    <row r="230" spans="1:15" ht="13.15">
      <c r="A230" s="13" t="s">
        <v>257</v>
      </c>
      <c r="B230" s="13" t="s">
        <v>258</v>
      </c>
      <c r="C230" s="13" t="s">
        <v>517</v>
      </c>
      <c r="D230" s="13" t="s">
        <v>610</v>
      </c>
      <c r="E230" s="13" t="s">
        <v>611</v>
      </c>
      <c r="F230" s="13" t="s">
        <v>79</v>
      </c>
      <c r="G230" s="13" t="s">
        <v>156</v>
      </c>
      <c r="H230" s="13" t="s">
        <v>81</v>
      </c>
      <c r="I230" s="12" t="s">
        <v>82</v>
      </c>
      <c r="J230" s="11">
        <v>13.62</v>
      </c>
      <c r="K230" s="11">
        <v>13.62</v>
      </c>
      <c r="L230" s="12">
        <v>26</v>
      </c>
      <c r="M230" s="11">
        <f t="shared" si="6"/>
        <v>354.12</v>
      </c>
      <c r="N230" s="10" t="e">
        <f>VLOOKUP(I230,Steuerung!$B$22:$D$159,3,FALSE)</f>
        <v>#DIV/0!</v>
      </c>
      <c r="O230" s="9" t="e">
        <f t="shared" si="7"/>
        <v>#DIV/0!</v>
      </c>
    </row>
    <row r="231" spans="1:15" ht="13.15">
      <c r="A231" s="13" t="s">
        <v>257</v>
      </c>
      <c r="B231" s="13" t="s">
        <v>258</v>
      </c>
      <c r="C231" s="13" t="s">
        <v>517</v>
      </c>
      <c r="D231" s="13" t="s">
        <v>612</v>
      </c>
      <c r="E231" s="13" t="s">
        <v>613</v>
      </c>
      <c r="F231" s="13" t="s">
        <v>147</v>
      </c>
      <c r="G231" s="13" t="s">
        <v>95</v>
      </c>
      <c r="H231" s="13" t="s">
        <v>269</v>
      </c>
      <c r="I231" s="12"/>
      <c r="J231" s="11">
        <v>26.78</v>
      </c>
      <c r="K231" s="11">
        <v>0</v>
      </c>
      <c r="L231" s="12">
        <v>0</v>
      </c>
      <c r="M231" s="11">
        <f t="shared" si="6"/>
        <v>0</v>
      </c>
      <c r="N231" s="10">
        <f>VLOOKUP(I231,Steuerung!$B$22:$D$159,3,FALSE)</f>
        <v>0</v>
      </c>
      <c r="O231" s="9">
        <f t="shared" si="7"/>
        <v>0</v>
      </c>
    </row>
    <row r="232" spans="1:15" ht="13.15">
      <c r="A232" s="13" t="s">
        <v>257</v>
      </c>
      <c r="B232" s="13" t="s">
        <v>258</v>
      </c>
      <c r="C232" s="13" t="s">
        <v>517</v>
      </c>
      <c r="D232" s="13" t="s">
        <v>614</v>
      </c>
      <c r="E232" s="13" t="s">
        <v>615</v>
      </c>
      <c r="F232" s="13" t="s">
        <v>147</v>
      </c>
      <c r="G232" s="13" t="s">
        <v>95</v>
      </c>
      <c r="H232" s="13" t="s">
        <v>269</v>
      </c>
      <c r="I232" s="12"/>
      <c r="J232" s="11">
        <v>24.95</v>
      </c>
      <c r="K232" s="11">
        <v>0</v>
      </c>
      <c r="L232" s="12">
        <v>0</v>
      </c>
      <c r="M232" s="11">
        <f t="shared" si="6"/>
        <v>0</v>
      </c>
      <c r="N232" s="10">
        <f>VLOOKUP(I232,Steuerung!$B$22:$D$159,3,FALSE)</f>
        <v>0</v>
      </c>
      <c r="O232" s="9">
        <f t="shared" si="7"/>
        <v>0</v>
      </c>
    </row>
    <row r="233" spans="1:15" ht="13.15">
      <c r="A233" s="13" t="s">
        <v>257</v>
      </c>
      <c r="B233" s="13" t="s">
        <v>258</v>
      </c>
      <c r="C233" s="13" t="s">
        <v>517</v>
      </c>
      <c r="D233" s="13" t="s">
        <v>616</v>
      </c>
      <c r="E233" s="13" t="s">
        <v>617</v>
      </c>
      <c r="F233" s="13" t="s">
        <v>147</v>
      </c>
      <c r="G233" s="13" t="s">
        <v>95</v>
      </c>
      <c r="H233" s="13" t="s">
        <v>269</v>
      </c>
      <c r="I233" s="12"/>
      <c r="J233" s="11">
        <v>31.79</v>
      </c>
      <c r="K233" s="11">
        <v>0</v>
      </c>
      <c r="L233" s="12">
        <v>0</v>
      </c>
      <c r="M233" s="11">
        <f t="shared" si="6"/>
        <v>0</v>
      </c>
      <c r="N233" s="10">
        <f>VLOOKUP(I233,Steuerung!$B$22:$D$159,3,FALSE)</f>
        <v>0</v>
      </c>
      <c r="O233" s="9">
        <f t="shared" si="7"/>
        <v>0</v>
      </c>
    </row>
    <row r="234" spans="1:15" ht="13.15">
      <c r="A234" s="13" t="s">
        <v>257</v>
      </c>
      <c r="B234" s="13" t="s">
        <v>258</v>
      </c>
      <c r="C234" s="13" t="s">
        <v>517</v>
      </c>
      <c r="D234" s="13" t="s">
        <v>618</v>
      </c>
      <c r="E234" s="13" t="s">
        <v>619</v>
      </c>
      <c r="F234" s="13" t="s">
        <v>147</v>
      </c>
      <c r="G234" s="13" t="s">
        <v>95</v>
      </c>
      <c r="H234" s="13" t="s">
        <v>269</v>
      </c>
      <c r="I234" s="12"/>
      <c r="J234" s="11">
        <v>16.62</v>
      </c>
      <c r="K234" s="11">
        <v>0</v>
      </c>
      <c r="L234" s="12">
        <v>0</v>
      </c>
      <c r="M234" s="11">
        <f t="shared" si="6"/>
        <v>0</v>
      </c>
      <c r="N234" s="10">
        <f>VLOOKUP(I234,Steuerung!$B$22:$D$159,3,FALSE)</f>
        <v>0</v>
      </c>
      <c r="O234" s="9">
        <f t="shared" si="7"/>
        <v>0</v>
      </c>
    </row>
    <row r="235" spans="1:15" ht="13.15">
      <c r="A235" s="13" t="s">
        <v>257</v>
      </c>
      <c r="B235" s="13" t="s">
        <v>258</v>
      </c>
      <c r="C235" s="13" t="s">
        <v>517</v>
      </c>
      <c r="D235" s="13" t="s">
        <v>620</v>
      </c>
      <c r="E235" s="13" t="s">
        <v>621</v>
      </c>
      <c r="F235" s="13" t="s">
        <v>147</v>
      </c>
      <c r="G235" s="13" t="s">
        <v>95</v>
      </c>
      <c r="H235" s="13" t="s">
        <v>269</v>
      </c>
      <c r="I235" s="12"/>
      <c r="J235" s="11">
        <v>16.399999999999999</v>
      </c>
      <c r="K235" s="11">
        <v>0</v>
      </c>
      <c r="L235" s="12">
        <v>0</v>
      </c>
      <c r="M235" s="11">
        <f t="shared" si="6"/>
        <v>0</v>
      </c>
      <c r="N235" s="10">
        <f>VLOOKUP(I235,Steuerung!$B$22:$D$159,3,FALSE)</f>
        <v>0</v>
      </c>
      <c r="O235" s="9">
        <f t="shared" si="7"/>
        <v>0</v>
      </c>
    </row>
    <row r="236" spans="1:15" ht="13.15">
      <c r="A236" s="13" t="s">
        <v>257</v>
      </c>
      <c r="B236" s="13" t="s">
        <v>258</v>
      </c>
      <c r="C236" s="13" t="s">
        <v>622</v>
      </c>
      <c r="D236" s="13" t="s">
        <v>623</v>
      </c>
      <c r="E236" s="13" t="s">
        <v>624</v>
      </c>
      <c r="F236" s="13" t="s">
        <v>173</v>
      </c>
      <c r="G236" s="13" t="s">
        <v>278</v>
      </c>
      <c r="H236" s="13" t="s">
        <v>81</v>
      </c>
      <c r="I236" s="12" t="s">
        <v>352</v>
      </c>
      <c r="J236" s="11">
        <v>267.98</v>
      </c>
      <c r="K236" s="11">
        <v>267.98</v>
      </c>
      <c r="L236" s="12">
        <v>26</v>
      </c>
      <c r="M236" s="11">
        <f t="shared" si="6"/>
        <v>6967.4800000000005</v>
      </c>
      <c r="N236" s="10" t="e">
        <f>VLOOKUP(I236,Steuerung!$B$22:$D$159,3,FALSE)</f>
        <v>#DIV/0!</v>
      </c>
      <c r="O236" s="9" t="e">
        <f t="shared" si="7"/>
        <v>#DIV/0!</v>
      </c>
    </row>
    <row r="237" spans="1:15" ht="13.15">
      <c r="A237" s="13" t="s">
        <v>257</v>
      </c>
      <c r="B237" s="13" t="s">
        <v>258</v>
      </c>
      <c r="C237" s="13" t="s">
        <v>622</v>
      </c>
      <c r="D237" s="13" t="s">
        <v>625</v>
      </c>
      <c r="E237" s="13" t="s">
        <v>626</v>
      </c>
      <c r="F237" s="13" t="s">
        <v>135</v>
      </c>
      <c r="G237" s="13" t="s">
        <v>136</v>
      </c>
      <c r="H237" s="13" t="s">
        <v>193</v>
      </c>
      <c r="I237" s="12" t="s">
        <v>194</v>
      </c>
      <c r="J237" s="11">
        <v>6.73</v>
      </c>
      <c r="K237" s="11">
        <v>6.73</v>
      </c>
      <c r="L237" s="12">
        <v>253</v>
      </c>
      <c r="M237" s="11">
        <f t="shared" si="6"/>
        <v>1702.69</v>
      </c>
      <c r="N237" s="10" t="e">
        <f>VLOOKUP(I237,Steuerung!$B$22:$D$159,3,FALSE)</f>
        <v>#DIV/0!</v>
      </c>
      <c r="O237" s="9" t="e">
        <f t="shared" si="7"/>
        <v>#DIV/0!</v>
      </c>
    </row>
    <row r="238" spans="1:15" ht="13.15">
      <c r="A238" s="13" t="s">
        <v>257</v>
      </c>
      <c r="B238" s="13" t="s">
        <v>258</v>
      </c>
      <c r="C238" s="13" t="s">
        <v>622</v>
      </c>
      <c r="D238" s="13" t="s">
        <v>627</v>
      </c>
      <c r="E238" s="13" t="s">
        <v>628</v>
      </c>
      <c r="F238" s="13" t="s">
        <v>135</v>
      </c>
      <c r="G238" s="13" t="s">
        <v>136</v>
      </c>
      <c r="H238" s="13" t="s">
        <v>193</v>
      </c>
      <c r="I238" s="12" t="s">
        <v>194</v>
      </c>
      <c r="J238" s="11">
        <v>6.74</v>
      </c>
      <c r="K238" s="11">
        <v>6.74</v>
      </c>
      <c r="L238" s="12">
        <v>253</v>
      </c>
      <c r="M238" s="11">
        <f t="shared" si="6"/>
        <v>1705.22</v>
      </c>
      <c r="N238" s="10" t="e">
        <f>VLOOKUP(I238,Steuerung!$B$22:$D$159,3,FALSE)</f>
        <v>#DIV/0!</v>
      </c>
      <c r="O238" s="9" t="e">
        <f t="shared" si="7"/>
        <v>#DIV/0!</v>
      </c>
    </row>
    <row r="239" spans="1:15" ht="13.15">
      <c r="A239" s="13" t="s">
        <v>257</v>
      </c>
      <c r="B239" s="13" t="s">
        <v>258</v>
      </c>
      <c r="C239" s="13" t="s">
        <v>622</v>
      </c>
      <c r="D239" s="13" t="s">
        <v>629</v>
      </c>
      <c r="E239" s="13" t="s">
        <v>630</v>
      </c>
      <c r="F239" s="13" t="s">
        <v>176</v>
      </c>
      <c r="G239" s="13" t="s">
        <v>156</v>
      </c>
      <c r="H239" s="13" t="s">
        <v>193</v>
      </c>
      <c r="I239" s="12" t="s">
        <v>279</v>
      </c>
      <c r="J239" s="11">
        <v>52.24</v>
      </c>
      <c r="K239" s="11">
        <v>52.24</v>
      </c>
      <c r="L239" s="12">
        <v>253</v>
      </c>
      <c r="M239" s="11">
        <f t="shared" si="6"/>
        <v>13216.720000000001</v>
      </c>
      <c r="N239" s="10" t="e">
        <f>VLOOKUP(I239,Steuerung!$B$22:$D$159,3,FALSE)</f>
        <v>#DIV/0!</v>
      </c>
      <c r="O239" s="9" t="e">
        <f t="shared" si="7"/>
        <v>#DIV/0!</v>
      </c>
    </row>
    <row r="240" spans="1:15" ht="13.15">
      <c r="A240" s="13" t="s">
        <v>257</v>
      </c>
      <c r="B240" s="13" t="s">
        <v>258</v>
      </c>
      <c r="C240" s="13" t="s">
        <v>622</v>
      </c>
      <c r="D240" s="13" t="s">
        <v>631</v>
      </c>
      <c r="E240" s="13" t="s">
        <v>632</v>
      </c>
      <c r="F240" s="13" t="s">
        <v>176</v>
      </c>
      <c r="G240" s="13" t="s">
        <v>156</v>
      </c>
      <c r="H240" s="13" t="s">
        <v>193</v>
      </c>
      <c r="I240" s="12" t="s">
        <v>279</v>
      </c>
      <c r="J240" s="11">
        <v>11.41</v>
      </c>
      <c r="K240" s="11">
        <v>11.41</v>
      </c>
      <c r="L240" s="12">
        <v>253</v>
      </c>
      <c r="M240" s="11">
        <f t="shared" si="6"/>
        <v>2886.73</v>
      </c>
      <c r="N240" s="10" t="e">
        <f>VLOOKUP(I240,Steuerung!$B$22:$D$159,3,FALSE)</f>
        <v>#DIV/0!</v>
      </c>
      <c r="O240" s="9" t="e">
        <f t="shared" si="7"/>
        <v>#DIV/0!</v>
      </c>
    </row>
    <row r="241" spans="1:15" ht="13.15">
      <c r="A241" s="13" t="s">
        <v>257</v>
      </c>
      <c r="B241" s="13" t="s">
        <v>258</v>
      </c>
      <c r="C241" s="13" t="s">
        <v>622</v>
      </c>
      <c r="D241" s="13" t="s">
        <v>633</v>
      </c>
      <c r="E241" s="13" t="s">
        <v>634</v>
      </c>
      <c r="F241" s="13" t="s">
        <v>224</v>
      </c>
      <c r="G241" s="13" t="s">
        <v>156</v>
      </c>
      <c r="H241" s="13" t="s">
        <v>193</v>
      </c>
      <c r="I241" s="12" t="s">
        <v>225</v>
      </c>
      <c r="J241" s="11">
        <v>3.11</v>
      </c>
      <c r="K241" s="11">
        <v>3.11</v>
      </c>
      <c r="L241" s="12">
        <v>253</v>
      </c>
      <c r="M241" s="11">
        <f t="shared" si="6"/>
        <v>786.82999999999993</v>
      </c>
      <c r="N241" s="10" t="e">
        <f>VLOOKUP(I241,Steuerung!$B$22:$D$159,3,FALSE)</f>
        <v>#DIV/0!</v>
      </c>
      <c r="O241" s="9" t="e">
        <f t="shared" si="7"/>
        <v>#DIV/0!</v>
      </c>
    </row>
    <row r="242" spans="1:15" ht="13.15">
      <c r="A242" s="13" t="s">
        <v>257</v>
      </c>
      <c r="B242" s="13" t="s">
        <v>258</v>
      </c>
      <c r="C242" s="13" t="s">
        <v>622</v>
      </c>
      <c r="D242" s="13" t="s">
        <v>635</v>
      </c>
      <c r="E242" s="13" t="s">
        <v>636</v>
      </c>
      <c r="F242" s="13" t="s">
        <v>94</v>
      </c>
      <c r="G242" s="13" t="s">
        <v>156</v>
      </c>
      <c r="H242" s="13" t="s">
        <v>118</v>
      </c>
      <c r="I242" s="12" t="s">
        <v>170</v>
      </c>
      <c r="J242" s="11">
        <v>6.93</v>
      </c>
      <c r="K242" s="11">
        <v>6.93</v>
      </c>
      <c r="L242" s="12">
        <v>12</v>
      </c>
      <c r="M242" s="11">
        <f t="shared" si="6"/>
        <v>83.16</v>
      </c>
      <c r="N242" s="10" t="e">
        <f>VLOOKUP(I242,Steuerung!$B$22:$D$159,3,FALSE)</f>
        <v>#DIV/0!</v>
      </c>
      <c r="O242" s="9" t="e">
        <f t="shared" si="7"/>
        <v>#DIV/0!</v>
      </c>
    </row>
    <row r="243" spans="1:15" ht="13.15">
      <c r="A243" s="13" t="s">
        <v>257</v>
      </c>
      <c r="B243" s="527" t="s">
        <v>258</v>
      </c>
      <c r="C243" s="13" t="s">
        <v>622</v>
      </c>
      <c r="D243" s="528" t="s">
        <v>637</v>
      </c>
      <c r="E243" s="13" t="s">
        <v>638</v>
      </c>
      <c r="F243" s="13" t="s">
        <v>314</v>
      </c>
      <c r="G243" s="13" t="s">
        <v>278</v>
      </c>
      <c r="H243" s="13" t="s">
        <v>81</v>
      </c>
      <c r="I243" s="12" t="s">
        <v>352</v>
      </c>
      <c r="J243" s="11">
        <v>344.7</v>
      </c>
      <c r="K243" s="11">
        <v>344.7</v>
      </c>
      <c r="L243" s="12">
        <v>26</v>
      </c>
      <c r="M243" s="11">
        <f t="shared" si="6"/>
        <v>8962.1999999999989</v>
      </c>
      <c r="N243" s="10" t="e">
        <f>VLOOKUP(I243,Steuerung!$B$22:$D$159,3,FALSE)</f>
        <v>#DIV/0!</v>
      </c>
      <c r="O243" s="9" t="e">
        <f t="shared" si="7"/>
        <v>#DIV/0!</v>
      </c>
    </row>
    <row r="244" spans="1:15" ht="13.15">
      <c r="A244" s="13" t="s">
        <v>257</v>
      </c>
      <c r="B244" s="13" t="s">
        <v>258</v>
      </c>
      <c r="C244" s="13" t="s">
        <v>622</v>
      </c>
      <c r="D244" s="13" t="s">
        <v>639</v>
      </c>
      <c r="E244" s="13" t="s">
        <v>640</v>
      </c>
      <c r="F244" s="13" t="s">
        <v>173</v>
      </c>
      <c r="G244" s="13" t="s">
        <v>278</v>
      </c>
      <c r="H244" s="13" t="s">
        <v>81</v>
      </c>
      <c r="I244" s="12" t="s">
        <v>352</v>
      </c>
      <c r="J244" s="11">
        <v>61.11</v>
      </c>
      <c r="K244" s="11">
        <v>61.11</v>
      </c>
      <c r="L244" s="12">
        <v>26</v>
      </c>
      <c r="M244" s="11">
        <f t="shared" si="6"/>
        <v>1588.86</v>
      </c>
      <c r="N244" s="10" t="e">
        <f>VLOOKUP(I244,Steuerung!$B$22:$D$159,3,FALSE)</f>
        <v>#DIV/0!</v>
      </c>
      <c r="O244" s="9" t="e">
        <f t="shared" si="7"/>
        <v>#DIV/0!</v>
      </c>
    </row>
    <row r="245" spans="1:15" ht="13.15">
      <c r="A245" s="13" t="s">
        <v>257</v>
      </c>
      <c r="B245" s="527" t="s">
        <v>258</v>
      </c>
      <c r="C245" s="13" t="s">
        <v>622</v>
      </c>
      <c r="D245" s="528" t="s">
        <v>641</v>
      </c>
      <c r="E245" s="13" t="s">
        <v>642</v>
      </c>
      <c r="F245" s="13" t="s">
        <v>135</v>
      </c>
      <c r="G245" s="13" t="s">
        <v>136</v>
      </c>
      <c r="H245" s="13" t="s">
        <v>193</v>
      </c>
      <c r="I245" s="12" t="s">
        <v>194</v>
      </c>
      <c r="J245" s="11">
        <v>3.74</v>
      </c>
      <c r="K245" s="11">
        <v>3.74</v>
      </c>
      <c r="L245" s="12">
        <v>253</v>
      </c>
      <c r="M245" s="11">
        <f t="shared" si="6"/>
        <v>946.22</v>
      </c>
      <c r="N245" s="10" t="e">
        <f>VLOOKUP(I245,Steuerung!$B$22:$D$159,3,FALSE)</f>
        <v>#DIV/0!</v>
      </c>
      <c r="O245" s="9" t="e">
        <f t="shared" si="7"/>
        <v>#DIV/0!</v>
      </c>
    </row>
    <row r="246" spans="1:15" ht="13.15">
      <c r="A246" s="13" t="s">
        <v>257</v>
      </c>
      <c r="B246" s="527" t="s">
        <v>258</v>
      </c>
      <c r="C246" s="13" t="s">
        <v>622</v>
      </c>
      <c r="D246" s="528" t="s">
        <v>643</v>
      </c>
      <c r="E246" s="13" t="s">
        <v>644</v>
      </c>
      <c r="F246" s="13" t="s">
        <v>135</v>
      </c>
      <c r="G246" s="13" t="s">
        <v>136</v>
      </c>
      <c r="H246" s="13" t="s">
        <v>193</v>
      </c>
      <c r="I246" s="12" t="s">
        <v>194</v>
      </c>
      <c r="J246" s="11">
        <v>8.82</v>
      </c>
      <c r="K246" s="11">
        <v>8.82</v>
      </c>
      <c r="L246" s="12">
        <v>253</v>
      </c>
      <c r="M246" s="11">
        <f t="shared" si="6"/>
        <v>2231.46</v>
      </c>
      <c r="N246" s="10" t="e">
        <f>VLOOKUP(I246,Steuerung!$B$22:$D$159,3,FALSE)</f>
        <v>#DIV/0!</v>
      </c>
      <c r="O246" s="9" t="e">
        <f t="shared" si="7"/>
        <v>#DIV/0!</v>
      </c>
    </row>
    <row r="247" spans="1:15" ht="13.15">
      <c r="A247" s="13" t="s">
        <v>257</v>
      </c>
      <c r="B247" s="527" t="s">
        <v>258</v>
      </c>
      <c r="C247" s="13" t="s">
        <v>622</v>
      </c>
      <c r="D247" s="528" t="s">
        <v>645</v>
      </c>
      <c r="E247" s="13" t="s">
        <v>646</v>
      </c>
      <c r="F247" s="13" t="s">
        <v>135</v>
      </c>
      <c r="G247" s="13" t="s">
        <v>136</v>
      </c>
      <c r="H247" s="13" t="s">
        <v>193</v>
      </c>
      <c r="I247" s="12" t="s">
        <v>194</v>
      </c>
      <c r="J247" s="11">
        <v>9.2100000000000009</v>
      </c>
      <c r="K247" s="11">
        <v>9.2100000000000009</v>
      </c>
      <c r="L247" s="12">
        <v>253</v>
      </c>
      <c r="M247" s="11">
        <f t="shared" si="6"/>
        <v>2330.13</v>
      </c>
      <c r="N247" s="10" t="e">
        <f>VLOOKUP(I247,Steuerung!$B$22:$D$159,3,FALSE)</f>
        <v>#DIV/0!</v>
      </c>
      <c r="O247" s="9" t="e">
        <f t="shared" si="7"/>
        <v>#DIV/0!</v>
      </c>
    </row>
    <row r="248" spans="1:15" ht="13.15">
      <c r="A248" s="13" t="s">
        <v>257</v>
      </c>
      <c r="B248" s="527" t="s">
        <v>258</v>
      </c>
      <c r="C248" s="13" t="s">
        <v>622</v>
      </c>
      <c r="D248" s="528" t="s">
        <v>647</v>
      </c>
      <c r="E248" s="13" t="s">
        <v>648</v>
      </c>
      <c r="F248" s="13" t="s">
        <v>135</v>
      </c>
      <c r="G248" s="13" t="s">
        <v>136</v>
      </c>
      <c r="H248" s="13" t="s">
        <v>193</v>
      </c>
      <c r="I248" s="12" t="s">
        <v>194</v>
      </c>
      <c r="J248" s="11">
        <v>9.2100000000000009</v>
      </c>
      <c r="K248" s="11">
        <v>9.2100000000000009</v>
      </c>
      <c r="L248" s="12">
        <v>253</v>
      </c>
      <c r="M248" s="11">
        <f t="shared" si="6"/>
        <v>2330.13</v>
      </c>
      <c r="N248" s="10" t="e">
        <f>VLOOKUP(I248,Steuerung!$B$22:$D$159,3,FALSE)</f>
        <v>#DIV/0!</v>
      </c>
      <c r="O248" s="9" t="e">
        <f t="shared" si="7"/>
        <v>#DIV/0!</v>
      </c>
    </row>
    <row r="249" spans="1:15" ht="13.15">
      <c r="A249" s="13" t="s">
        <v>257</v>
      </c>
      <c r="B249" s="527" t="s">
        <v>258</v>
      </c>
      <c r="C249" s="13" t="s">
        <v>622</v>
      </c>
      <c r="D249" s="528" t="s">
        <v>649</v>
      </c>
      <c r="E249" s="13" t="s">
        <v>650</v>
      </c>
      <c r="F249" s="13" t="s">
        <v>314</v>
      </c>
      <c r="G249" s="13" t="s">
        <v>278</v>
      </c>
      <c r="H249" s="13" t="s">
        <v>81</v>
      </c>
      <c r="I249" s="12" t="s">
        <v>352</v>
      </c>
      <c r="J249" s="11">
        <v>300</v>
      </c>
      <c r="K249" s="11">
        <v>300</v>
      </c>
      <c r="L249" s="12">
        <v>26</v>
      </c>
      <c r="M249" s="11">
        <f t="shared" si="6"/>
        <v>7800</v>
      </c>
      <c r="N249" s="10" t="e">
        <f>VLOOKUP(I249,Steuerung!$B$22:$D$159,3,FALSE)</f>
        <v>#DIV/0!</v>
      </c>
      <c r="O249" s="9" t="e">
        <f t="shared" si="7"/>
        <v>#DIV/0!</v>
      </c>
    </row>
    <row r="250" spans="1:15" ht="13.15">
      <c r="A250" s="13" t="s">
        <v>257</v>
      </c>
      <c r="B250" s="527" t="s">
        <v>258</v>
      </c>
      <c r="C250" s="13" t="s">
        <v>622</v>
      </c>
      <c r="D250" s="528" t="s">
        <v>651</v>
      </c>
      <c r="E250" s="13" t="s">
        <v>652</v>
      </c>
      <c r="F250" s="13" t="s">
        <v>311</v>
      </c>
      <c r="G250" s="13" t="s">
        <v>156</v>
      </c>
      <c r="H250" s="13" t="s">
        <v>106</v>
      </c>
      <c r="I250" s="12" t="s">
        <v>107</v>
      </c>
      <c r="J250" s="11">
        <v>5.88</v>
      </c>
      <c r="K250" s="11">
        <v>5.88</v>
      </c>
      <c r="L250" s="12">
        <v>1</v>
      </c>
      <c r="M250" s="11">
        <f t="shared" si="6"/>
        <v>5.88</v>
      </c>
      <c r="N250" s="10" t="e">
        <f>VLOOKUP(I250,Steuerung!$B$22:$D$159,3,FALSE)</f>
        <v>#DIV/0!</v>
      </c>
      <c r="O250" s="9" t="e">
        <f t="shared" si="7"/>
        <v>#DIV/0!</v>
      </c>
    </row>
    <row r="251" spans="1:15" ht="13.15">
      <c r="A251" s="13" t="s">
        <v>257</v>
      </c>
      <c r="B251" s="13" t="s">
        <v>258</v>
      </c>
      <c r="C251" s="13" t="s">
        <v>622</v>
      </c>
      <c r="D251" s="13" t="s">
        <v>653</v>
      </c>
      <c r="E251" s="13" t="s">
        <v>654</v>
      </c>
      <c r="F251" s="13" t="s">
        <v>173</v>
      </c>
      <c r="G251" s="13" t="s">
        <v>278</v>
      </c>
      <c r="H251" s="13" t="s">
        <v>81</v>
      </c>
      <c r="I251" s="12" t="s">
        <v>352</v>
      </c>
      <c r="J251" s="11">
        <v>13.53</v>
      </c>
      <c r="K251" s="11">
        <v>13.53</v>
      </c>
      <c r="L251" s="12">
        <v>26</v>
      </c>
      <c r="M251" s="11">
        <f t="shared" si="6"/>
        <v>351.78</v>
      </c>
      <c r="N251" s="10" t="e">
        <f>VLOOKUP(I251,Steuerung!$B$22:$D$159,3,FALSE)</f>
        <v>#DIV/0!</v>
      </c>
      <c r="O251" s="9" t="e">
        <f t="shared" si="7"/>
        <v>#DIV/0!</v>
      </c>
    </row>
    <row r="252" spans="1:15" ht="13.15">
      <c r="A252" s="13" t="s">
        <v>257</v>
      </c>
      <c r="B252" s="13" t="s">
        <v>258</v>
      </c>
      <c r="C252" s="13" t="s">
        <v>622</v>
      </c>
      <c r="D252" s="13" t="s">
        <v>655</v>
      </c>
      <c r="E252" s="13" t="s">
        <v>656</v>
      </c>
      <c r="F252" s="13" t="s">
        <v>176</v>
      </c>
      <c r="G252" s="13" t="s">
        <v>156</v>
      </c>
      <c r="H252" s="13" t="s">
        <v>193</v>
      </c>
      <c r="I252" s="12" t="s">
        <v>279</v>
      </c>
      <c r="J252" s="11">
        <v>22.7</v>
      </c>
      <c r="K252" s="11">
        <v>22.7</v>
      </c>
      <c r="L252" s="12">
        <v>253</v>
      </c>
      <c r="M252" s="11">
        <f t="shared" si="6"/>
        <v>5743.0999999999995</v>
      </c>
      <c r="N252" s="10" t="e">
        <f>VLOOKUP(I252,Steuerung!$B$22:$D$159,3,FALSE)</f>
        <v>#DIV/0!</v>
      </c>
      <c r="O252" s="9" t="e">
        <f t="shared" si="7"/>
        <v>#DIV/0!</v>
      </c>
    </row>
    <row r="253" spans="1:15" ht="13.15">
      <c r="A253" s="13" t="s">
        <v>257</v>
      </c>
      <c r="B253" s="13" t="s">
        <v>258</v>
      </c>
      <c r="C253" s="13" t="s">
        <v>622</v>
      </c>
      <c r="D253" s="13" t="s">
        <v>657</v>
      </c>
      <c r="E253" s="13" t="s">
        <v>658</v>
      </c>
      <c r="F253" s="13" t="s">
        <v>224</v>
      </c>
      <c r="G253" s="13" t="s">
        <v>156</v>
      </c>
      <c r="H253" s="13" t="s">
        <v>193</v>
      </c>
      <c r="I253" s="12" t="s">
        <v>225</v>
      </c>
      <c r="J253" s="11">
        <v>2.5499999999999998</v>
      </c>
      <c r="K253" s="11">
        <v>2.5499999999999998</v>
      </c>
      <c r="L253" s="12">
        <v>253</v>
      </c>
      <c r="M253" s="11">
        <f t="shared" si="6"/>
        <v>645.15</v>
      </c>
      <c r="N253" s="10" t="e">
        <f>VLOOKUP(I253,Steuerung!$B$22:$D$159,3,FALSE)</f>
        <v>#DIV/0!</v>
      </c>
      <c r="O253" s="9" t="e">
        <f t="shared" si="7"/>
        <v>#DIV/0!</v>
      </c>
    </row>
    <row r="254" spans="1:15" ht="13.15">
      <c r="A254" s="13" t="s">
        <v>257</v>
      </c>
      <c r="B254" s="13" t="s">
        <v>258</v>
      </c>
      <c r="C254" s="13" t="s">
        <v>622</v>
      </c>
      <c r="D254" s="13" t="s">
        <v>659</v>
      </c>
      <c r="E254" s="13" t="s">
        <v>660</v>
      </c>
      <c r="F254" s="13" t="s">
        <v>79</v>
      </c>
      <c r="G254" s="13" t="s">
        <v>278</v>
      </c>
      <c r="H254" s="13" t="s">
        <v>81</v>
      </c>
      <c r="I254" s="12" t="s">
        <v>338</v>
      </c>
      <c r="J254" s="11">
        <v>37.619999999999997</v>
      </c>
      <c r="K254" s="11">
        <v>37.619999999999997</v>
      </c>
      <c r="L254" s="12">
        <v>26</v>
      </c>
      <c r="M254" s="11">
        <f t="shared" si="6"/>
        <v>978.11999999999989</v>
      </c>
      <c r="N254" s="10" t="e">
        <f>VLOOKUP(I254,Steuerung!$B$22:$D$159,3,FALSE)</f>
        <v>#DIV/0!</v>
      </c>
      <c r="O254" s="9" t="e">
        <f t="shared" si="7"/>
        <v>#DIV/0!</v>
      </c>
    </row>
    <row r="255" spans="1:15" ht="13.15">
      <c r="A255" s="13" t="s">
        <v>257</v>
      </c>
      <c r="B255" s="13" t="s">
        <v>258</v>
      </c>
      <c r="C255" s="13" t="s">
        <v>622</v>
      </c>
      <c r="D255" s="13" t="s">
        <v>661</v>
      </c>
      <c r="E255" s="13" t="s">
        <v>662</v>
      </c>
      <c r="F255" s="13" t="s">
        <v>224</v>
      </c>
      <c r="G255" s="13"/>
      <c r="H255" s="13" t="s">
        <v>269</v>
      </c>
      <c r="I255" s="12"/>
      <c r="J255" s="11">
        <v>0</v>
      </c>
      <c r="K255" s="11">
        <v>0</v>
      </c>
      <c r="L255" s="12">
        <v>0</v>
      </c>
      <c r="M255" s="11">
        <f t="shared" si="6"/>
        <v>0</v>
      </c>
      <c r="N255" s="10">
        <f>VLOOKUP(I255,Steuerung!$B$22:$D$159,3,FALSE)</f>
        <v>0</v>
      </c>
      <c r="O255" s="9">
        <f t="shared" si="7"/>
        <v>0</v>
      </c>
    </row>
    <row r="256" spans="1:15" ht="13.15">
      <c r="A256" s="13" t="s">
        <v>257</v>
      </c>
      <c r="B256" s="13" t="s">
        <v>258</v>
      </c>
      <c r="C256" s="13" t="s">
        <v>622</v>
      </c>
      <c r="D256" s="13" t="s">
        <v>663</v>
      </c>
      <c r="E256" s="13" t="s">
        <v>664</v>
      </c>
      <c r="F256" s="13" t="s">
        <v>173</v>
      </c>
      <c r="G256" s="13" t="s">
        <v>278</v>
      </c>
      <c r="H256" s="13" t="s">
        <v>296</v>
      </c>
      <c r="I256" s="12" t="s">
        <v>297</v>
      </c>
      <c r="J256" s="11">
        <v>56.74</v>
      </c>
      <c r="K256" s="11">
        <v>56.74</v>
      </c>
      <c r="L256" s="12">
        <v>156</v>
      </c>
      <c r="M256" s="11">
        <f t="shared" si="6"/>
        <v>8851.44</v>
      </c>
      <c r="N256" s="10" t="e">
        <f>VLOOKUP(I256,Steuerung!$B$22:$D$159,3,FALSE)</f>
        <v>#DIV/0!</v>
      </c>
      <c r="O256" s="9" t="e">
        <f t="shared" si="7"/>
        <v>#DIV/0!</v>
      </c>
    </row>
    <row r="257" spans="1:15" ht="13.15">
      <c r="A257" s="13" t="s">
        <v>257</v>
      </c>
      <c r="B257" s="13" t="s">
        <v>258</v>
      </c>
      <c r="C257" s="13" t="s">
        <v>622</v>
      </c>
      <c r="D257" s="13" t="s">
        <v>665</v>
      </c>
      <c r="E257" s="13" t="s">
        <v>666</v>
      </c>
      <c r="F257" s="13" t="s">
        <v>186</v>
      </c>
      <c r="G257" s="13" t="s">
        <v>278</v>
      </c>
      <c r="H257" s="13" t="s">
        <v>296</v>
      </c>
      <c r="I257" s="12" t="s">
        <v>297</v>
      </c>
      <c r="J257" s="11">
        <v>37.54</v>
      </c>
      <c r="K257" s="11">
        <v>37.54</v>
      </c>
      <c r="L257" s="12">
        <v>156</v>
      </c>
      <c r="M257" s="11">
        <f t="shared" si="6"/>
        <v>5856.24</v>
      </c>
      <c r="N257" s="10" t="e">
        <f>VLOOKUP(I257,Steuerung!$B$22:$D$159,3,FALSE)</f>
        <v>#DIV/0!</v>
      </c>
      <c r="O257" s="9" t="e">
        <f t="shared" si="7"/>
        <v>#DIV/0!</v>
      </c>
    </row>
    <row r="258" spans="1:15" ht="13.15">
      <c r="A258" s="13" t="s">
        <v>257</v>
      </c>
      <c r="B258" s="13" t="s">
        <v>258</v>
      </c>
      <c r="C258" s="13" t="s">
        <v>622</v>
      </c>
      <c r="D258" s="13" t="s">
        <v>667</v>
      </c>
      <c r="E258" s="13" t="s">
        <v>668</v>
      </c>
      <c r="F258" s="13" t="s">
        <v>173</v>
      </c>
      <c r="G258" s="13" t="s">
        <v>278</v>
      </c>
      <c r="H258" s="13" t="s">
        <v>81</v>
      </c>
      <c r="I258" s="12" t="s">
        <v>352</v>
      </c>
      <c r="J258" s="11">
        <v>54.13</v>
      </c>
      <c r="K258" s="11">
        <v>54.13</v>
      </c>
      <c r="L258" s="12">
        <v>26</v>
      </c>
      <c r="M258" s="11">
        <f t="shared" si="6"/>
        <v>1407.38</v>
      </c>
      <c r="N258" s="10" t="e">
        <f>VLOOKUP(I258,Steuerung!$B$22:$D$159,3,FALSE)</f>
        <v>#DIV/0!</v>
      </c>
      <c r="O258" s="9" t="e">
        <f t="shared" si="7"/>
        <v>#DIV/0!</v>
      </c>
    </row>
    <row r="259" spans="1:15" ht="13.15">
      <c r="A259" s="13" t="s">
        <v>257</v>
      </c>
      <c r="B259" s="13" t="s">
        <v>258</v>
      </c>
      <c r="C259" s="13" t="s">
        <v>622</v>
      </c>
      <c r="D259" s="13" t="s">
        <v>669</v>
      </c>
      <c r="E259" s="13" t="s">
        <v>670</v>
      </c>
      <c r="F259" s="13" t="s">
        <v>173</v>
      </c>
      <c r="G259" s="13" t="s">
        <v>278</v>
      </c>
      <c r="H259" s="13" t="s">
        <v>81</v>
      </c>
      <c r="I259" s="12" t="s">
        <v>352</v>
      </c>
      <c r="J259" s="11">
        <v>19.53</v>
      </c>
      <c r="K259" s="11">
        <v>19.53</v>
      </c>
      <c r="L259" s="12">
        <v>26</v>
      </c>
      <c r="M259" s="11">
        <f t="shared" ref="M259:M322" si="8">K259*L259</f>
        <v>507.78000000000003</v>
      </c>
      <c r="N259" s="10" t="e">
        <f>VLOOKUP(I259,Steuerung!$B$22:$D$159,3,FALSE)</f>
        <v>#DIV/0!</v>
      </c>
      <c r="O259" s="9" t="e">
        <f t="shared" ref="O259:O322" si="9">IF(M259=0,0,M259/N259)</f>
        <v>#DIV/0!</v>
      </c>
    </row>
    <row r="260" spans="1:15" ht="13.15">
      <c r="A260" s="13" t="s">
        <v>257</v>
      </c>
      <c r="B260" s="13" t="s">
        <v>258</v>
      </c>
      <c r="C260" s="13" t="s">
        <v>622</v>
      </c>
      <c r="D260" s="13" t="s">
        <v>671</v>
      </c>
      <c r="E260" s="13" t="s">
        <v>672</v>
      </c>
      <c r="F260" s="13" t="s">
        <v>173</v>
      </c>
      <c r="G260" s="13" t="s">
        <v>278</v>
      </c>
      <c r="H260" s="13" t="s">
        <v>81</v>
      </c>
      <c r="I260" s="12" t="s">
        <v>352</v>
      </c>
      <c r="J260" s="11">
        <v>14.44</v>
      </c>
      <c r="K260" s="11">
        <v>14.44</v>
      </c>
      <c r="L260" s="12">
        <v>26</v>
      </c>
      <c r="M260" s="11">
        <f t="shared" si="8"/>
        <v>375.44</v>
      </c>
      <c r="N260" s="10" t="e">
        <f>VLOOKUP(I260,Steuerung!$B$22:$D$159,3,FALSE)</f>
        <v>#DIV/0!</v>
      </c>
      <c r="O260" s="9" t="e">
        <f t="shared" si="9"/>
        <v>#DIV/0!</v>
      </c>
    </row>
    <row r="261" spans="1:15" ht="13.15">
      <c r="A261" s="13" t="s">
        <v>257</v>
      </c>
      <c r="B261" s="13" t="s">
        <v>258</v>
      </c>
      <c r="C261" s="13" t="s">
        <v>622</v>
      </c>
      <c r="D261" s="13" t="s">
        <v>673</v>
      </c>
      <c r="E261" s="13" t="s">
        <v>674</v>
      </c>
      <c r="F261" s="13" t="s">
        <v>79</v>
      </c>
      <c r="G261" s="13" t="s">
        <v>278</v>
      </c>
      <c r="H261" s="13" t="s">
        <v>81</v>
      </c>
      <c r="I261" s="12" t="s">
        <v>338</v>
      </c>
      <c r="J261" s="11">
        <v>20.28</v>
      </c>
      <c r="K261" s="11">
        <v>20.28</v>
      </c>
      <c r="L261" s="12">
        <v>26</v>
      </c>
      <c r="M261" s="11">
        <f t="shared" si="8"/>
        <v>527.28</v>
      </c>
      <c r="N261" s="10" t="e">
        <f>VLOOKUP(I261,Steuerung!$B$22:$D$159,3,FALSE)</f>
        <v>#DIV/0!</v>
      </c>
      <c r="O261" s="9" t="e">
        <f t="shared" si="9"/>
        <v>#DIV/0!</v>
      </c>
    </row>
    <row r="262" spans="1:15" ht="13.15">
      <c r="A262" s="13" t="s">
        <v>257</v>
      </c>
      <c r="B262" s="13" t="s">
        <v>258</v>
      </c>
      <c r="C262" s="13" t="s">
        <v>622</v>
      </c>
      <c r="D262" s="13" t="s">
        <v>675</v>
      </c>
      <c r="E262" s="13" t="s">
        <v>676</v>
      </c>
      <c r="F262" s="13" t="s">
        <v>173</v>
      </c>
      <c r="G262" s="13" t="s">
        <v>278</v>
      </c>
      <c r="H262" s="13" t="s">
        <v>81</v>
      </c>
      <c r="I262" s="12" t="s">
        <v>352</v>
      </c>
      <c r="J262" s="11">
        <v>17.32</v>
      </c>
      <c r="K262" s="11">
        <v>17.32</v>
      </c>
      <c r="L262" s="12">
        <v>26</v>
      </c>
      <c r="M262" s="11">
        <f t="shared" si="8"/>
        <v>450.32</v>
      </c>
      <c r="N262" s="10" t="e">
        <f>VLOOKUP(I262,Steuerung!$B$22:$D$159,3,FALSE)</f>
        <v>#DIV/0!</v>
      </c>
      <c r="O262" s="9" t="e">
        <f t="shared" si="9"/>
        <v>#DIV/0!</v>
      </c>
    </row>
    <row r="263" spans="1:15" ht="13.15">
      <c r="A263" s="13" t="s">
        <v>257</v>
      </c>
      <c r="B263" s="13" t="s">
        <v>258</v>
      </c>
      <c r="C263" s="13" t="s">
        <v>622</v>
      </c>
      <c r="D263" s="13" t="s">
        <v>677</v>
      </c>
      <c r="E263" s="13" t="s">
        <v>678</v>
      </c>
      <c r="F263" s="13" t="s">
        <v>173</v>
      </c>
      <c r="G263" s="13" t="s">
        <v>278</v>
      </c>
      <c r="H263" s="13" t="s">
        <v>81</v>
      </c>
      <c r="I263" s="12" t="s">
        <v>352</v>
      </c>
      <c r="J263" s="11">
        <v>16.239999999999998</v>
      </c>
      <c r="K263" s="11">
        <v>16.239999999999998</v>
      </c>
      <c r="L263" s="12">
        <v>26</v>
      </c>
      <c r="M263" s="11">
        <f t="shared" si="8"/>
        <v>422.23999999999995</v>
      </c>
      <c r="N263" s="10" t="e">
        <f>VLOOKUP(I263,Steuerung!$B$22:$D$159,3,FALSE)</f>
        <v>#DIV/0!</v>
      </c>
      <c r="O263" s="9" t="e">
        <f t="shared" si="9"/>
        <v>#DIV/0!</v>
      </c>
    </row>
    <row r="264" spans="1:15" ht="13.15">
      <c r="A264" s="13" t="s">
        <v>257</v>
      </c>
      <c r="B264" s="13" t="s">
        <v>258</v>
      </c>
      <c r="C264" s="13" t="s">
        <v>622</v>
      </c>
      <c r="D264" s="13" t="s">
        <v>679</v>
      </c>
      <c r="E264" s="13" t="s">
        <v>680</v>
      </c>
      <c r="F264" s="13" t="s">
        <v>79</v>
      </c>
      <c r="G264" s="13"/>
      <c r="H264" s="13" t="s">
        <v>269</v>
      </c>
      <c r="I264" s="12"/>
      <c r="J264" s="11">
        <v>9.51</v>
      </c>
      <c r="K264" s="11">
        <v>0</v>
      </c>
      <c r="L264" s="12">
        <v>0</v>
      </c>
      <c r="M264" s="11">
        <f t="shared" si="8"/>
        <v>0</v>
      </c>
      <c r="N264" s="10">
        <f>VLOOKUP(I264,Steuerung!$B$22:$D$159,3,FALSE)</f>
        <v>0</v>
      </c>
      <c r="O264" s="9">
        <f t="shared" si="9"/>
        <v>0</v>
      </c>
    </row>
    <row r="265" spans="1:15" ht="13.15">
      <c r="A265" s="13" t="s">
        <v>257</v>
      </c>
      <c r="B265" s="13" t="s">
        <v>258</v>
      </c>
      <c r="C265" s="13" t="s">
        <v>622</v>
      </c>
      <c r="D265" s="13" t="s">
        <v>681</v>
      </c>
      <c r="E265" s="13" t="s">
        <v>682</v>
      </c>
      <c r="F265" s="13" t="s">
        <v>311</v>
      </c>
      <c r="G265" s="13" t="s">
        <v>156</v>
      </c>
      <c r="H265" s="13" t="s">
        <v>106</v>
      </c>
      <c r="I265" s="12" t="s">
        <v>107</v>
      </c>
      <c r="J265" s="11">
        <v>40.909999999999997</v>
      </c>
      <c r="K265" s="11">
        <v>40.909999999999997</v>
      </c>
      <c r="L265" s="12">
        <v>1</v>
      </c>
      <c r="M265" s="11">
        <f t="shared" si="8"/>
        <v>40.909999999999997</v>
      </c>
      <c r="N265" s="10" t="e">
        <f>VLOOKUP(I265,Steuerung!$B$22:$D$159,3,FALSE)</f>
        <v>#DIV/0!</v>
      </c>
      <c r="O265" s="9" t="e">
        <f t="shared" si="9"/>
        <v>#DIV/0!</v>
      </c>
    </row>
    <row r="266" spans="1:15" ht="13.15">
      <c r="A266" s="13" t="s">
        <v>257</v>
      </c>
      <c r="B266" s="13" t="s">
        <v>258</v>
      </c>
      <c r="C266" s="13" t="s">
        <v>622</v>
      </c>
      <c r="D266" s="13" t="s">
        <v>683</v>
      </c>
      <c r="E266" s="13" t="s">
        <v>684</v>
      </c>
      <c r="F266" s="13" t="s">
        <v>135</v>
      </c>
      <c r="G266" s="13" t="s">
        <v>136</v>
      </c>
      <c r="H266" s="13" t="s">
        <v>193</v>
      </c>
      <c r="I266" s="12" t="s">
        <v>194</v>
      </c>
      <c r="J266" s="11">
        <v>6.93</v>
      </c>
      <c r="K266" s="11">
        <v>6.93</v>
      </c>
      <c r="L266" s="12">
        <v>253</v>
      </c>
      <c r="M266" s="11">
        <f t="shared" si="8"/>
        <v>1753.29</v>
      </c>
      <c r="N266" s="10" t="e">
        <f>VLOOKUP(I266,Steuerung!$B$22:$D$159,3,FALSE)</f>
        <v>#DIV/0!</v>
      </c>
      <c r="O266" s="9" t="e">
        <f t="shared" si="9"/>
        <v>#DIV/0!</v>
      </c>
    </row>
    <row r="267" spans="1:15" ht="13.15">
      <c r="A267" s="13" t="s">
        <v>257</v>
      </c>
      <c r="B267" s="13" t="s">
        <v>258</v>
      </c>
      <c r="C267" s="13" t="s">
        <v>622</v>
      </c>
      <c r="D267" s="13" t="s">
        <v>685</v>
      </c>
      <c r="E267" s="13" t="s">
        <v>686</v>
      </c>
      <c r="F267" s="13" t="s">
        <v>135</v>
      </c>
      <c r="G267" s="13" t="s">
        <v>136</v>
      </c>
      <c r="H267" s="13" t="s">
        <v>193</v>
      </c>
      <c r="I267" s="12" t="s">
        <v>194</v>
      </c>
      <c r="J267" s="11">
        <v>6.76</v>
      </c>
      <c r="K267" s="11">
        <v>6.76</v>
      </c>
      <c r="L267" s="12">
        <v>253</v>
      </c>
      <c r="M267" s="11">
        <f t="shared" si="8"/>
        <v>1710.28</v>
      </c>
      <c r="N267" s="10" t="e">
        <f>VLOOKUP(I267,Steuerung!$B$22:$D$159,3,FALSE)</f>
        <v>#DIV/0!</v>
      </c>
      <c r="O267" s="9" t="e">
        <f t="shared" si="9"/>
        <v>#DIV/0!</v>
      </c>
    </row>
    <row r="268" spans="1:15" ht="13.15">
      <c r="A268" s="13" t="s">
        <v>257</v>
      </c>
      <c r="B268" s="13" t="s">
        <v>258</v>
      </c>
      <c r="C268" s="13" t="s">
        <v>622</v>
      </c>
      <c r="D268" s="13" t="s">
        <v>687</v>
      </c>
      <c r="E268" s="13" t="s">
        <v>688</v>
      </c>
      <c r="F268" s="13" t="s">
        <v>173</v>
      </c>
      <c r="G268" s="13" t="s">
        <v>278</v>
      </c>
      <c r="H268" s="13" t="s">
        <v>81</v>
      </c>
      <c r="I268" s="12" t="s">
        <v>352</v>
      </c>
      <c r="J268" s="11">
        <v>39.92</v>
      </c>
      <c r="K268" s="11">
        <v>39.92</v>
      </c>
      <c r="L268" s="12">
        <v>26</v>
      </c>
      <c r="M268" s="11">
        <f t="shared" si="8"/>
        <v>1037.92</v>
      </c>
      <c r="N268" s="10" t="e">
        <f>VLOOKUP(I268,Steuerung!$B$22:$D$159,3,FALSE)</f>
        <v>#DIV/0!</v>
      </c>
      <c r="O268" s="9" t="e">
        <f t="shared" si="9"/>
        <v>#DIV/0!</v>
      </c>
    </row>
    <row r="269" spans="1:15" ht="13.15">
      <c r="A269" s="13" t="s">
        <v>257</v>
      </c>
      <c r="B269" s="13" t="s">
        <v>258</v>
      </c>
      <c r="C269" s="13" t="s">
        <v>622</v>
      </c>
      <c r="D269" s="13" t="s">
        <v>689</v>
      </c>
      <c r="E269" s="13" t="s">
        <v>690</v>
      </c>
      <c r="F269" s="13" t="s">
        <v>79</v>
      </c>
      <c r="G269" s="13"/>
      <c r="H269" s="13" t="s">
        <v>269</v>
      </c>
      <c r="I269" s="12"/>
      <c r="J269" s="11">
        <v>14.17</v>
      </c>
      <c r="K269" s="11">
        <v>0</v>
      </c>
      <c r="L269" s="12">
        <v>0</v>
      </c>
      <c r="M269" s="11">
        <f t="shared" si="8"/>
        <v>0</v>
      </c>
      <c r="N269" s="10">
        <f>VLOOKUP(I269,Steuerung!$B$22:$D$159,3,FALSE)</f>
        <v>0</v>
      </c>
      <c r="O269" s="9">
        <f t="shared" si="9"/>
        <v>0</v>
      </c>
    </row>
    <row r="270" spans="1:15" ht="13.15">
      <c r="A270" s="13" t="s">
        <v>257</v>
      </c>
      <c r="B270" s="13" t="s">
        <v>258</v>
      </c>
      <c r="C270" s="13" t="s">
        <v>622</v>
      </c>
      <c r="D270" s="13" t="s">
        <v>691</v>
      </c>
      <c r="E270" s="13" t="s">
        <v>692</v>
      </c>
      <c r="F270" s="13" t="s">
        <v>147</v>
      </c>
      <c r="G270" s="13"/>
      <c r="H270" s="13" t="s">
        <v>269</v>
      </c>
      <c r="I270" s="12"/>
      <c r="J270" s="11">
        <v>26.44</v>
      </c>
      <c r="K270" s="11">
        <v>0</v>
      </c>
      <c r="L270" s="12">
        <v>0</v>
      </c>
      <c r="M270" s="11">
        <f t="shared" si="8"/>
        <v>0</v>
      </c>
      <c r="N270" s="10">
        <f>VLOOKUP(I270,Steuerung!$B$22:$D$159,3,FALSE)</f>
        <v>0</v>
      </c>
      <c r="O270" s="9">
        <f t="shared" si="9"/>
        <v>0</v>
      </c>
    </row>
    <row r="271" spans="1:15" ht="13.15">
      <c r="A271" s="13" t="s">
        <v>257</v>
      </c>
      <c r="B271" s="13" t="s">
        <v>258</v>
      </c>
      <c r="C271" s="13" t="s">
        <v>622</v>
      </c>
      <c r="D271" s="13" t="s">
        <v>693</v>
      </c>
      <c r="E271" s="13" t="s">
        <v>694</v>
      </c>
      <c r="F271" s="13" t="s">
        <v>147</v>
      </c>
      <c r="G271" s="13"/>
      <c r="H271" s="13" t="s">
        <v>269</v>
      </c>
      <c r="I271" s="12"/>
      <c r="J271" s="11">
        <v>26.59</v>
      </c>
      <c r="K271" s="11">
        <v>0</v>
      </c>
      <c r="L271" s="12">
        <v>0</v>
      </c>
      <c r="M271" s="11">
        <f t="shared" si="8"/>
        <v>0</v>
      </c>
      <c r="N271" s="10">
        <f>VLOOKUP(I271,Steuerung!$B$22:$D$159,3,FALSE)</f>
        <v>0</v>
      </c>
      <c r="O271" s="9">
        <f t="shared" si="9"/>
        <v>0</v>
      </c>
    </row>
    <row r="272" spans="1:15" ht="13.15">
      <c r="A272" s="13" t="s">
        <v>257</v>
      </c>
      <c r="B272" s="13" t="s">
        <v>258</v>
      </c>
      <c r="C272" s="13" t="s">
        <v>622</v>
      </c>
      <c r="D272" s="13" t="s">
        <v>695</v>
      </c>
      <c r="E272" s="13" t="s">
        <v>696</v>
      </c>
      <c r="F272" s="13" t="s">
        <v>147</v>
      </c>
      <c r="G272" s="13"/>
      <c r="H272" s="13" t="s">
        <v>269</v>
      </c>
      <c r="I272" s="12"/>
      <c r="J272" s="11">
        <v>31.77</v>
      </c>
      <c r="K272" s="11">
        <v>0</v>
      </c>
      <c r="L272" s="12">
        <v>0</v>
      </c>
      <c r="M272" s="11">
        <f t="shared" si="8"/>
        <v>0</v>
      </c>
      <c r="N272" s="10">
        <f>VLOOKUP(I272,Steuerung!$B$22:$D$159,3,FALSE)</f>
        <v>0</v>
      </c>
      <c r="O272" s="9">
        <f t="shared" si="9"/>
        <v>0</v>
      </c>
    </row>
    <row r="273" spans="1:15" ht="13.15">
      <c r="A273" s="13" t="s">
        <v>257</v>
      </c>
      <c r="B273" s="13" t="s">
        <v>258</v>
      </c>
      <c r="C273" s="13" t="s">
        <v>622</v>
      </c>
      <c r="D273" s="13" t="s">
        <v>697</v>
      </c>
      <c r="E273" s="13" t="s">
        <v>698</v>
      </c>
      <c r="F273" s="13" t="s">
        <v>147</v>
      </c>
      <c r="G273" s="13"/>
      <c r="H273" s="13" t="s">
        <v>269</v>
      </c>
      <c r="I273" s="12"/>
      <c r="J273" s="11">
        <v>17.53</v>
      </c>
      <c r="K273" s="11">
        <v>0</v>
      </c>
      <c r="L273" s="12">
        <v>0</v>
      </c>
      <c r="M273" s="11">
        <f t="shared" si="8"/>
        <v>0</v>
      </c>
      <c r="N273" s="10">
        <f>VLOOKUP(I273,Steuerung!$B$22:$D$159,3,FALSE)</f>
        <v>0</v>
      </c>
      <c r="O273" s="9">
        <f t="shared" si="9"/>
        <v>0</v>
      </c>
    </row>
    <row r="274" spans="1:15" ht="13.15">
      <c r="A274" s="13" t="s">
        <v>257</v>
      </c>
      <c r="B274" s="13" t="s">
        <v>258</v>
      </c>
      <c r="C274" s="13" t="s">
        <v>622</v>
      </c>
      <c r="D274" s="13" t="s">
        <v>699</v>
      </c>
      <c r="E274" s="13" t="s">
        <v>700</v>
      </c>
      <c r="F274" s="13" t="s">
        <v>147</v>
      </c>
      <c r="G274" s="13"/>
      <c r="H274" s="13" t="s">
        <v>269</v>
      </c>
      <c r="I274" s="12"/>
      <c r="J274" s="11">
        <v>17.100000000000001</v>
      </c>
      <c r="K274" s="11">
        <v>0</v>
      </c>
      <c r="L274" s="12">
        <v>0</v>
      </c>
      <c r="M274" s="11">
        <f t="shared" si="8"/>
        <v>0</v>
      </c>
      <c r="N274" s="10">
        <f>VLOOKUP(I274,Steuerung!$B$22:$D$159,3,FALSE)</f>
        <v>0</v>
      </c>
      <c r="O274" s="9">
        <f t="shared" si="9"/>
        <v>0</v>
      </c>
    </row>
    <row r="275" spans="1:15" ht="13.15">
      <c r="A275" s="13" t="s">
        <v>257</v>
      </c>
      <c r="B275" s="13" t="s">
        <v>258</v>
      </c>
      <c r="C275" s="13" t="s">
        <v>701</v>
      </c>
      <c r="D275" s="13" t="s">
        <v>702</v>
      </c>
      <c r="E275" s="13" t="s">
        <v>703</v>
      </c>
      <c r="F275" s="13" t="s">
        <v>79</v>
      </c>
      <c r="G275" s="13" t="s">
        <v>278</v>
      </c>
      <c r="H275" s="13" t="s">
        <v>81</v>
      </c>
      <c r="I275" s="12" t="s">
        <v>338</v>
      </c>
      <c r="J275" s="11">
        <v>50.56</v>
      </c>
      <c r="K275" s="11">
        <v>50.56</v>
      </c>
      <c r="L275" s="12">
        <v>26</v>
      </c>
      <c r="M275" s="11">
        <f t="shared" si="8"/>
        <v>1314.56</v>
      </c>
      <c r="N275" s="10" t="e">
        <f>VLOOKUP(I275,Steuerung!$B$22:$D$159,3,FALSE)</f>
        <v>#DIV/0!</v>
      </c>
      <c r="O275" s="9" t="e">
        <f t="shared" si="9"/>
        <v>#DIV/0!</v>
      </c>
    </row>
    <row r="276" spans="1:15" ht="13.15">
      <c r="A276" s="13" t="s">
        <v>257</v>
      </c>
      <c r="B276" s="13" t="s">
        <v>258</v>
      </c>
      <c r="C276" s="13" t="s">
        <v>701</v>
      </c>
      <c r="D276" s="13" t="s">
        <v>704</v>
      </c>
      <c r="E276" s="13" t="s">
        <v>705</v>
      </c>
      <c r="F276" s="13" t="s">
        <v>173</v>
      </c>
      <c r="G276" s="13" t="s">
        <v>278</v>
      </c>
      <c r="H276" s="13" t="s">
        <v>296</v>
      </c>
      <c r="I276" s="12" t="s">
        <v>297</v>
      </c>
      <c r="J276" s="11">
        <v>15.46</v>
      </c>
      <c r="K276" s="11">
        <v>15.46</v>
      </c>
      <c r="L276" s="12">
        <v>156</v>
      </c>
      <c r="M276" s="11">
        <f t="shared" si="8"/>
        <v>2411.7600000000002</v>
      </c>
      <c r="N276" s="10" t="e">
        <f>VLOOKUP(I276,Steuerung!$B$22:$D$159,3,FALSE)</f>
        <v>#DIV/0!</v>
      </c>
      <c r="O276" s="9" t="e">
        <f t="shared" si="9"/>
        <v>#DIV/0!</v>
      </c>
    </row>
    <row r="277" spans="1:15" ht="13.15">
      <c r="A277" s="13" t="s">
        <v>257</v>
      </c>
      <c r="B277" s="13" t="s">
        <v>258</v>
      </c>
      <c r="C277" s="13" t="s">
        <v>701</v>
      </c>
      <c r="D277" s="13" t="s">
        <v>706</v>
      </c>
      <c r="E277" s="13" t="s">
        <v>707</v>
      </c>
      <c r="F277" s="13" t="s">
        <v>173</v>
      </c>
      <c r="G277" s="13" t="s">
        <v>278</v>
      </c>
      <c r="H277" s="13" t="s">
        <v>81</v>
      </c>
      <c r="I277" s="12" t="s">
        <v>352</v>
      </c>
      <c r="J277" s="11">
        <v>18.88</v>
      </c>
      <c r="K277" s="11">
        <v>18.88</v>
      </c>
      <c r="L277" s="12">
        <v>26</v>
      </c>
      <c r="M277" s="11">
        <f t="shared" si="8"/>
        <v>490.88</v>
      </c>
      <c r="N277" s="10" t="e">
        <f>VLOOKUP(I277,Steuerung!$B$22:$D$159,3,FALSE)</f>
        <v>#DIV/0!</v>
      </c>
      <c r="O277" s="9" t="e">
        <f t="shared" si="9"/>
        <v>#DIV/0!</v>
      </c>
    </row>
    <row r="278" spans="1:15" ht="13.15">
      <c r="A278" s="13" t="s">
        <v>257</v>
      </c>
      <c r="B278" s="13" t="s">
        <v>258</v>
      </c>
      <c r="C278" s="13" t="s">
        <v>701</v>
      </c>
      <c r="D278" s="13" t="s">
        <v>708</v>
      </c>
      <c r="E278" s="13" t="s">
        <v>709</v>
      </c>
      <c r="F278" s="13" t="s">
        <v>173</v>
      </c>
      <c r="G278" s="13" t="s">
        <v>278</v>
      </c>
      <c r="H278" s="13" t="s">
        <v>81</v>
      </c>
      <c r="I278" s="12" t="s">
        <v>352</v>
      </c>
      <c r="J278" s="11">
        <v>19.239999999999998</v>
      </c>
      <c r="K278" s="11">
        <v>19.239999999999998</v>
      </c>
      <c r="L278" s="12">
        <v>26</v>
      </c>
      <c r="M278" s="11">
        <f t="shared" si="8"/>
        <v>500.23999999999995</v>
      </c>
      <c r="N278" s="10" t="e">
        <f>VLOOKUP(I278,Steuerung!$B$22:$D$159,3,FALSE)</f>
        <v>#DIV/0!</v>
      </c>
      <c r="O278" s="9" t="e">
        <f t="shared" si="9"/>
        <v>#DIV/0!</v>
      </c>
    </row>
    <row r="279" spans="1:15" ht="13.15">
      <c r="A279" s="13" t="s">
        <v>257</v>
      </c>
      <c r="B279" s="13" t="s">
        <v>258</v>
      </c>
      <c r="C279" s="13" t="s">
        <v>701</v>
      </c>
      <c r="D279" s="13" t="s">
        <v>710</v>
      </c>
      <c r="E279" s="13" t="s">
        <v>711</v>
      </c>
      <c r="F279" s="13" t="s">
        <v>173</v>
      </c>
      <c r="G279" s="13" t="s">
        <v>278</v>
      </c>
      <c r="H279" s="13" t="s">
        <v>81</v>
      </c>
      <c r="I279" s="12" t="s">
        <v>352</v>
      </c>
      <c r="J279" s="11">
        <v>30.28</v>
      </c>
      <c r="K279" s="11">
        <v>30.28</v>
      </c>
      <c r="L279" s="12">
        <v>26</v>
      </c>
      <c r="M279" s="11">
        <f t="shared" si="8"/>
        <v>787.28</v>
      </c>
      <c r="N279" s="10" t="e">
        <f>VLOOKUP(I279,Steuerung!$B$22:$D$159,3,FALSE)</f>
        <v>#DIV/0!</v>
      </c>
      <c r="O279" s="9" t="e">
        <f t="shared" si="9"/>
        <v>#DIV/0!</v>
      </c>
    </row>
    <row r="280" spans="1:15" ht="13.15">
      <c r="A280" s="13" t="s">
        <v>257</v>
      </c>
      <c r="B280" s="13" t="s">
        <v>258</v>
      </c>
      <c r="C280" s="13" t="s">
        <v>701</v>
      </c>
      <c r="D280" s="13" t="s">
        <v>712</v>
      </c>
      <c r="E280" s="13" t="s">
        <v>713</v>
      </c>
      <c r="F280" s="13" t="s">
        <v>311</v>
      </c>
      <c r="G280" s="13" t="s">
        <v>156</v>
      </c>
      <c r="H280" s="13" t="s">
        <v>106</v>
      </c>
      <c r="I280" s="12" t="s">
        <v>107</v>
      </c>
      <c r="J280" s="11">
        <v>15.05</v>
      </c>
      <c r="K280" s="11">
        <v>15.05</v>
      </c>
      <c r="L280" s="12">
        <v>1</v>
      </c>
      <c r="M280" s="11">
        <f t="shared" si="8"/>
        <v>15.05</v>
      </c>
      <c r="N280" s="10" t="e">
        <f>VLOOKUP(I280,Steuerung!$B$22:$D$159,3,FALSE)</f>
        <v>#DIV/0!</v>
      </c>
      <c r="O280" s="9" t="e">
        <f t="shared" si="9"/>
        <v>#DIV/0!</v>
      </c>
    </row>
    <row r="281" spans="1:15" ht="13.15">
      <c r="A281" s="13" t="s">
        <v>257</v>
      </c>
      <c r="B281" s="13" t="s">
        <v>258</v>
      </c>
      <c r="C281" s="13" t="s">
        <v>701</v>
      </c>
      <c r="D281" s="13" t="s">
        <v>714</v>
      </c>
      <c r="E281" s="13" t="s">
        <v>715</v>
      </c>
      <c r="F281" s="13" t="s">
        <v>224</v>
      </c>
      <c r="G281" s="13" t="s">
        <v>156</v>
      </c>
      <c r="H281" s="13" t="s">
        <v>193</v>
      </c>
      <c r="I281" s="12" t="s">
        <v>225</v>
      </c>
      <c r="J281" s="11">
        <v>9.16</v>
      </c>
      <c r="K281" s="11">
        <v>9.16</v>
      </c>
      <c r="L281" s="12">
        <v>253</v>
      </c>
      <c r="M281" s="11">
        <f t="shared" si="8"/>
        <v>2317.48</v>
      </c>
      <c r="N281" s="10" t="e">
        <f>VLOOKUP(I281,Steuerung!$B$22:$D$159,3,FALSE)</f>
        <v>#DIV/0!</v>
      </c>
      <c r="O281" s="9" t="e">
        <f t="shared" si="9"/>
        <v>#DIV/0!</v>
      </c>
    </row>
    <row r="282" spans="1:15" ht="13.15">
      <c r="A282" s="13" t="s">
        <v>257</v>
      </c>
      <c r="B282" s="13" t="s">
        <v>258</v>
      </c>
      <c r="C282" s="13" t="s">
        <v>701</v>
      </c>
      <c r="D282" s="13" t="s">
        <v>716</v>
      </c>
      <c r="E282" s="13" t="s">
        <v>717</v>
      </c>
      <c r="F282" s="13" t="s">
        <v>224</v>
      </c>
      <c r="G282" s="13" t="s">
        <v>156</v>
      </c>
      <c r="H282" s="13" t="s">
        <v>193</v>
      </c>
      <c r="I282" s="12" t="s">
        <v>225</v>
      </c>
      <c r="J282" s="11">
        <v>2.34</v>
      </c>
      <c r="K282" s="11">
        <v>2.34</v>
      </c>
      <c r="L282" s="12">
        <v>253</v>
      </c>
      <c r="M282" s="11">
        <f t="shared" si="8"/>
        <v>592.02</v>
      </c>
      <c r="N282" s="10" t="e">
        <f>VLOOKUP(I282,Steuerung!$B$22:$D$159,3,FALSE)</f>
        <v>#DIV/0!</v>
      </c>
      <c r="O282" s="9" t="e">
        <f t="shared" si="9"/>
        <v>#DIV/0!</v>
      </c>
    </row>
    <row r="283" spans="1:15" ht="13.15">
      <c r="A283" s="13" t="s">
        <v>257</v>
      </c>
      <c r="B283" s="13" t="s">
        <v>258</v>
      </c>
      <c r="C283" s="13" t="s">
        <v>701</v>
      </c>
      <c r="D283" s="13" t="s">
        <v>718</v>
      </c>
      <c r="E283" s="13" t="s">
        <v>719</v>
      </c>
      <c r="F283" s="13" t="s">
        <v>135</v>
      </c>
      <c r="G283" s="13" t="s">
        <v>136</v>
      </c>
      <c r="H283" s="13" t="s">
        <v>193</v>
      </c>
      <c r="I283" s="12" t="s">
        <v>194</v>
      </c>
      <c r="J283" s="11">
        <v>4.26</v>
      </c>
      <c r="K283" s="11">
        <v>4.26</v>
      </c>
      <c r="L283" s="12">
        <v>253</v>
      </c>
      <c r="M283" s="11">
        <f t="shared" si="8"/>
        <v>1077.78</v>
      </c>
      <c r="N283" s="10" t="e">
        <f>VLOOKUP(I283,Steuerung!$B$22:$D$159,3,FALSE)</f>
        <v>#DIV/0!</v>
      </c>
      <c r="O283" s="9" t="e">
        <f t="shared" si="9"/>
        <v>#DIV/0!</v>
      </c>
    </row>
    <row r="284" spans="1:15" ht="13.15">
      <c r="A284" s="13" t="s">
        <v>257</v>
      </c>
      <c r="B284" s="13" t="s">
        <v>258</v>
      </c>
      <c r="C284" s="13" t="s">
        <v>701</v>
      </c>
      <c r="D284" s="13" t="s">
        <v>720</v>
      </c>
      <c r="E284" s="13" t="s">
        <v>721</v>
      </c>
      <c r="F284" s="13" t="s">
        <v>135</v>
      </c>
      <c r="G284" s="13" t="s">
        <v>136</v>
      </c>
      <c r="H284" s="13" t="s">
        <v>193</v>
      </c>
      <c r="I284" s="12" t="s">
        <v>194</v>
      </c>
      <c r="J284" s="11">
        <v>6.03</v>
      </c>
      <c r="K284" s="11">
        <v>6.03</v>
      </c>
      <c r="L284" s="12">
        <v>253</v>
      </c>
      <c r="M284" s="11">
        <f t="shared" si="8"/>
        <v>1525.5900000000001</v>
      </c>
      <c r="N284" s="10" t="e">
        <f>VLOOKUP(I284,Steuerung!$B$22:$D$159,3,FALSE)</f>
        <v>#DIV/0!</v>
      </c>
      <c r="O284" s="9" t="e">
        <f t="shared" si="9"/>
        <v>#DIV/0!</v>
      </c>
    </row>
    <row r="285" spans="1:15" ht="13.15">
      <c r="A285" s="13" t="s">
        <v>257</v>
      </c>
      <c r="B285" s="13" t="s">
        <v>258</v>
      </c>
      <c r="C285" s="13" t="s">
        <v>701</v>
      </c>
      <c r="D285" s="13" t="s">
        <v>722</v>
      </c>
      <c r="E285" s="13" t="s">
        <v>723</v>
      </c>
      <c r="F285" s="13" t="s">
        <v>79</v>
      </c>
      <c r="G285" s="13" t="s">
        <v>278</v>
      </c>
      <c r="H285" s="13" t="s">
        <v>81</v>
      </c>
      <c r="I285" s="12" t="s">
        <v>338</v>
      </c>
      <c r="J285" s="11">
        <v>19.46</v>
      </c>
      <c r="K285" s="11">
        <v>19.46</v>
      </c>
      <c r="L285" s="12">
        <v>26</v>
      </c>
      <c r="M285" s="11">
        <f t="shared" si="8"/>
        <v>505.96000000000004</v>
      </c>
      <c r="N285" s="10" t="e">
        <f>VLOOKUP(I285,Steuerung!$B$22:$D$159,3,FALSE)</f>
        <v>#DIV/0!</v>
      </c>
      <c r="O285" s="9" t="e">
        <f t="shared" si="9"/>
        <v>#DIV/0!</v>
      </c>
    </row>
    <row r="286" spans="1:15" ht="13.15">
      <c r="A286" s="13" t="s">
        <v>257</v>
      </c>
      <c r="B286" s="13" t="s">
        <v>258</v>
      </c>
      <c r="C286" s="13" t="s">
        <v>701</v>
      </c>
      <c r="D286" s="13" t="s">
        <v>724</v>
      </c>
      <c r="E286" s="13" t="s">
        <v>725</v>
      </c>
      <c r="F286" s="13" t="s">
        <v>135</v>
      </c>
      <c r="G286" s="13" t="s">
        <v>136</v>
      </c>
      <c r="H286" s="13" t="s">
        <v>193</v>
      </c>
      <c r="I286" s="12" t="s">
        <v>194</v>
      </c>
      <c r="J286" s="11">
        <v>4.3899999999999997</v>
      </c>
      <c r="K286" s="11">
        <v>4.3899999999999997</v>
      </c>
      <c r="L286" s="12">
        <v>253</v>
      </c>
      <c r="M286" s="11">
        <f t="shared" si="8"/>
        <v>1110.6699999999998</v>
      </c>
      <c r="N286" s="10" t="e">
        <f>VLOOKUP(I286,Steuerung!$B$22:$D$159,3,FALSE)</f>
        <v>#DIV/0!</v>
      </c>
      <c r="O286" s="9" t="e">
        <f t="shared" si="9"/>
        <v>#DIV/0!</v>
      </c>
    </row>
    <row r="287" spans="1:15" ht="13.15">
      <c r="A287" s="13" t="s">
        <v>257</v>
      </c>
      <c r="B287" s="13" t="s">
        <v>258</v>
      </c>
      <c r="C287" s="13" t="s">
        <v>701</v>
      </c>
      <c r="D287" s="13" t="s">
        <v>726</v>
      </c>
      <c r="E287" s="13" t="s">
        <v>727</v>
      </c>
      <c r="F287" s="13" t="s">
        <v>186</v>
      </c>
      <c r="G287" s="13" t="s">
        <v>278</v>
      </c>
      <c r="H287" s="13" t="s">
        <v>296</v>
      </c>
      <c r="I287" s="12" t="s">
        <v>297</v>
      </c>
      <c r="J287" s="11">
        <v>44.5</v>
      </c>
      <c r="K287" s="11">
        <v>44.5</v>
      </c>
      <c r="L287" s="12">
        <v>156</v>
      </c>
      <c r="M287" s="11">
        <f t="shared" si="8"/>
        <v>6942</v>
      </c>
      <c r="N287" s="10" t="e">
        <f>VLOOKUP(I287,Steuerung!$B$22:$D$159,3,FALSE)</f>
        <v>#DIV/0!</v>
      </c>
      <c r="O287" s="9" t="e">
        <f t="shared" si="9"/>
        <v>#DIV/0!</v>
      </c>
    </row>
    <row r="288" spans="1:15" ht="13.15">
      <c r="A288" s="13" t="s">
        <v>257</v>
      </c>
      <c r="B288" s="13" t="s">
        <v>258</v>
      </c>
      <c r="C288" s="13" t="s">
        <v>701</v>
      </c>
      <c r="D288" s="13" t="s">
        <v>728</v>
      </c>
      <c r="E288" s="13" t="s">
        <v>729</v>
      </c>
      <c r="F288" s="13" t="s">
        <v>135</v>
      </c>
      <c r="G288" s="13" t="s">
        <v>136</v>
      </c>
      <c r="H288" s="13" t="s">
        <v>193</v>
      </c>
      <c r="I288" s="12" t="s">
        <v>194</v>
      </c>
      <c r="J288" s="11">
        <v>6.04</v>
      </c>
      <c r="K288" s="11">
        <v>6.04</v>
      </c>
      <c r="L288" s="12">
        <v>253</v>
      </c>
      <c r="M288" s="11">
        <f t="shared" si="8"/>
        <v>1528.1200000000001</v>
      </c>
      <c r="N288" s="10" t="e">
        <f>VLOOKUP(I288,Steuerung!$B$22:$D$159,3,FALSE)</f>
        <v>#DIV/0!</v>
      </c>
      <c r="O288" s="9" t="e">
        <f t="shared" si="9"/>
        <v>#DIV/0!</v>
      </c>
    </row>
    <row r="289" spans="1:15" ht="13.15">
      <c r="A289" s="13" t="s">
        <v>257</v>
      </c>
      <c r="B289" s="13" t="s">
        <v>258</v>
      </c>
      <c r="C289" s="13" t="s">
        <v>701</v>
      </c>
      <c r="D289" s="13" t="s">
        <v>730</v>
      </c>
      <c r="E289" s="13" t="s">
        <v>731</v>
      </c>
      <c r="F289" s="13" t="s">
        <v>79</v>
      </c>
      <c r="G289" s="13" t="s">
        <v>278</v>
      </c>
      <c r="H289" s="13" t="s">
        <v>81</v>
      </c>
      <c r="I289" s="12" t="s">
        <v>338</v>
      </c>
      <c r="J289" s="11">
        <v>39.83</v>
      </c>
      <c r="K289" s="11">
        <v>39.83</v>
      </c>
      <c r="L289" s="12">
        <v>26</v>
      </c>
      <c r="M289" s="11">
        <f t="shared" si="8"/>
        <v>1035.58</v>
      </c>
      <c r="N289" s="10" t="e">
        <f>VLOOKUP(I289,Steuerung!$B$22:$D$159,3,FALSE)</f>
        <v>#DIV/0!</v>
      </c>
      <c r="O289" s="9" t="e">
        <f t="shared" si="9"/>
        <v>#DIV/0!</v>
      </c>
    </row>
    <row r="290" spans="1:15" ht="13.15">
      <c r="A290" s="13" t="s">
        <v>257</v>
      </c>
      <c r="B290" s="13" t="s">
        <v>258</v>
      </c>
      <c r="C290" s="13" t="s">
        <v>701</v>
      </c>
      <c r="D290" s="13" t="s">
        <v>732</v>
      </c>
      <c r="E290" s="13" t="s">
        <v>733</v>
      </c>
      <c r="F290" s="13" t="s">
        <v>186</v>
      </c>
      <c r="G290" s="13" t="s">
        <v>278</v>
      </c>
      <c r="H290" s="13" t="s">
        <v>296</v>
      </c>
      <c r="I290" s="12" t="s">
        <v>297</v>
      </c>
      <c r="J290" s="11">
        <v>28.98</v>
      </c>
      <c r="K290" s="11">
        <v>28.98</v>
      </c>
      <c r="L290" s="12">
        <v>156</v>
      </c>
      <c r="M290" s="11">
        <f t="shared" si="8"/>
        <v>4520.88</v>
      </c>
      <c r="N290" s="10" t="e">
        <f>VLOOKUP(I290,Steuerung!$B$22:$D$159,3,FALSE)</f>
        <v>#DIV/0!</v>
      </c>
      <c r="O290" s="9" t="e">
        <f t="shared" si="9"/>
        <v>#DIV/0!</v>
      </c>
    </row>
    <row r="291" spans="1:15" ht="13.15">
      <c r="A291" s="13" t="s">
        <v>257</v>
      </c>
      <c r="B291" s="13" t="s">
        <v>258</v>
      </c>
      <c r="C291" s="13" t="s">
        <v>701</v>
      </c>
      <c r="D291" s="13" t="s">
        <v>734</v>
      </c>
      <c r="E291" s="13" t="s">
        <v>735</v>
      </c>
      <c r="F291" s="13" t="s">
        <v>186</v>
      </c>
      <c r="G291" s="13" t="s">
        <v>278</v>
      </c>
      <c r="H291" s="13" t="s">
        <v>296</v>
      </c>
      <c r="I291" s="12" t="s">
        <v>297</v>
      </c>
      <c r="J291" s="11">
        <v>21.54</v>
      </c>
      <c r="K291" s="11">
        <v>21.54</v>
      </c>
      <c r="L291" s="12">
        <v>156</v>
      </c>
      <c r="M291" s="11">
        <f t="shared" si="8"/>
        <v>3360.24</v>
      </c>
      <c r="N291" s="10" t="e">
        <f>VLOOKUP(I291,Steuerung!$B$22:$D$159,3,FALSE)</f>
        <v>#DIV/0!</v>
      </c>
      <c r="O291" s="9" t="e">
        <f t="shared" si="9"/>
        <v>#DIV/0!</v>
      </c>
    </row>
    <row r="292" spans="1:15" ht="13.15">
      <c r="A292" s="13" t="s">
        <v>257</v>
      </c>
      <c r="B292" s="13" t="s">
        <v>258</v>
      </c>
      <c r="C292" s="13" t="s">
        <v>701</v>
      </c>
      <c r="D292" s="13" t="s">
        <v>736</v>
      </c>
      <c r="E292" s="13" t="s">
        <v>737</v>
      </c>
      <c r="F292" s="13" t="s">
        <v>173</v>
      </c>
      <c r="G292" s="13" t="s">
        <v>278</v>
      </c>
      <c r="H292" s="13" t="s">
        <v>81</v>
      </c>
      <c r="I292" s="12" t="s">
        <v>352</v>
      </c>
      <c r="J292" s="11">
        <v>327.31</v>
      </c>
      <c r="K292" s="11">
        <v>327.31</v>
      </c>
      <c r="L292" s="12">
        <v>26</v>
      </c>
      <c r="M292" s="11">
        <f t="shared" si="8"/>
        <v>8510.06</v>
      </c>
      <c r="N292" s="10" t="e">
        <f>VLOOKUP(I292,Steuerung!$B$22:$D$159,3,FALSE)</f>
        <v>#DIV/0!</v>
      </c>
      <c r="O292" s="9" t="e">
        <f t="shared" si="9"/>
        <v>#DIV/0!</v>
      </c>
    </row>
    <row r="293" spans="1:15" ht="13.15">
      <c r="A293" s="13" t="s">
        <v>257</v>
      </c>
      <c r="B293" s="13" t="s">
        <v>258</v>
      </c>
      <c r="C293" s="13" t="s">
        <v>701</v>
      </c>
      <c r="D293" s="13" t="s">
        <v>738</v>
      </c>
      <c r="E293" s="13" t="s">
        <v>739</v>
      </c>
      <c r="F293" s="13" t="s">
        <v>173</v>
      </c>
      <c r="G293" s="13" t="s">
        <v>278</v>
      </c>
      <c r="H293" s="13" t="s">
        <v>81</v>
      </c>
      <c r="I293" s="12" t="s">
        <v>352</v>
      </c>
      <c r="J293" s="11">
        <v>47.76</v>
      </c>
      <c r="K293" s="11">
        <v>47.76</v>
      </c>
      <c r="L293" s="12">
        <v>26</v>
      </c>
      <c r="M293" s="11">
        <f t="shared" si="8"/>
        <v>1241.76</v>
      </c>
      <c r="N293" s="10" t="e">
        <f>VLOOKUP(I293,Steuerung!$B$22:$D$159,3,FALSE)</f>
        <v>#DIV/0!</v>
      </c>
      <c r="O293" s="9" t="e">
        <f t="shared" si="9"/>
        <v>#DIV/0!</v>
      </c>
    </row>
    <row r="294" spans="1:15" ht="13.15">
      <c r="A294" s="13" t="s">
        <v>257</v>
      </c>
      <c r="B294" s="13" t="s">
        <v>258</v>
      </c>
      <c r="C294" s="13" t="s">
        <v>701</v>
      </c>
      <c r="D294" s="13" t="s">
        <v>740</v>
      </c>
      <c r="E294" s="13" t="s">
        <v>741</v>
      </c>
      <c r="F294" s="13" t="s">
        <v>79</v>
      </c>
      <c r="G294" s="13" t="s">
        <v>278</v>
      </c>
      <c r="H294" s="13" t="s">
        <v>81</v>
      </c>
      <c r="I294" s="12" t="s">
        <v>338</v>
      </c>
      <c r="J294" s="11">
        <v>7.7</v>
      </c>
      <c r="K294" s="11">
        <v>7.7</v>
      </c>
      <c r="L294" s="12">
        <v>26</v>
      </c>
      <c r="M294" s="11">
        <f t="shared" si="8"/>
        <v>200.20000000000002</v>
      </c>
      <c r="N294" s="10" t="e">
        <f>VLOOKUP(I294,Steuerung!$B$22:$D$159,3,FALSE)</f>
        <v>#DIV/0!</v>
      </c>
      <c r="O294" s="9" t="e">
        <f t="shared" si="9"/>
        <v>#DIV/0!</v>
      </c>
    </row>
    <row r="295" spans="1:15" ht="13.15">
      <c r="A295" s="13" t="s">
        <v>257</v>
      </c>
      <c r="B295" s="13" t="s">
        <v>258</v>
      </c>
      <c r="C295" s="13" t="s">
        <v>701</v>
      </c>
      <c r="D295" s="13" t="s">
        <v>742</v>
      </c>
      <c r="E295" s="13" t="s">
        <v>743</v>
      </c>
      <c r="F295" s="13" t="s">
        <v>173</v>
      </c>
      <c r="G295" s="13" t="s">
        <v>278</v>
      </c>
      <c r="H295" s="13" t="s">
        <v>81</v>
      </c>
      <c r="I295" s="12" t="s">
        <v>352</v>
      </c>
      <c r="J295" s="11">
        <v>19.88</v>
      </c>
      <c r="K295" s="11">
        <v>19.88</v>
      </c>
      <c r="L295" s="12">
        <v>26</v>
      </c>
      <c r="M295" s="11">
        <f t="shared" si="8"/>
        <v>516.88</v>
      </c>
      <c r="N295" s="10" t="e">
        <f>VLOOKUP(I295,Steuerung!$B$22:$D$159,3,FALSE)</f>
        <v>#DIV/0!</v>
      </c>
      <c r="O295" s="9" t="e">
        <f t="shared" si="9"/>
        <v>#DIV/0!</v>
      </c>
    </row>
    <row r="296" spans="1:15" ht="13.15">
      <c r="A296" s="13" t="s">
        <v>257</v>
      </c>
      <c r="B296" s="13" t="s">
        <v>258</v>
      </c>
      <c r="C296" s="13" t="s">
        <v>701</v>
      </c>
      <c r="D296" s="13" t="s">
        <v>744</v>
      </c>
      <c r="E296" s="13" t="s">
        <v>745</v>
      </c>
      <c r="F296" s="13" t="s">
        <v>135</v>
      </c>
      <c r="G296" s="13" t="s">
        <v>136</v>
      </c>
      <c r="H296" s="13" t="s">
        <v>193</v>
      </c>
      <c r="I296" s="12" t="s">
        <v>194</v>
      </c>
      <c r="J296" s="11">
        <v>9.2100000000000009</v>
      </c>
      <c r="K296" s="11">
        <v>9.2100000000000009</v>
      </c>
      <c r="L296" s="12">
        <v>253</v>
      </c>
      <c r="M296" s="11">
        <f t="shared" si="8"/>
        <v>2330.13</v>
      </c>
      <c r="N296" s="10" t="e">
        <f>VLOOKUP(I296,Steuerung!$B$22:$D$159,3,FALSE)</f>
        <v>#DIV/0!</v>
      </c>
      <c r="O296" s="9" t="e">
        <f t="shared" si="9"/>
        <v>#DIV/0!</v>
      </c>
    </row>
    <row r="297" spans="1:15" ht="13.15">
      <c r="A297" s="13" t="s">
        <v>257</v>
      </c>
      <c r="B297" s="13" t="s">
        <v>258</v>
      </c>
      <c r="C297" s="13" t="s">
        <v>701</v>
      </c>
      <c r="D297" s="13" t="s">
        <v>746</v>
      </c>
      <c r="E297" s="13" t="s">
        <v>747</v>
      </c>
      <c r="F297" s="13" t="s">
        <v>135</v>
      </c>
      <c r="G297" s="13" t="s">
        <v>136</v>
      </c>
      <c r="H297" s="13" t="s">
        <v>193</v>
      </c>
      <c r="I297" s="12" t="s">
        <v>194</v>
      </c>
      <c r="J297" s="11">
        <v>9.2100000000000009</v>
      </c>
      <c r="K297" s="11">
        <v>9.2100000000000009</v>
      </c>
      <c r="L297" s="12">
        <v>253</v>
      </c>
      <c r="M297" s="11">
        <f t="shared" si="8"/>
        <v>2330.13</v>
      </c>
      <c r="N297" s="10" t="e">
        <f>VLOOKUP(I297,Steuerung!$B$22:$D$159,3,FALSE)</f>
        <v>#DIV/0!</v>
      </c>
      <c r="O297" s="9" t="e">
        <f t="shared" si="9"/>
        <v>#DIV/0!</v>
      </c>
    </row>
    <row r="298" spans="1:15" ht="13.15">
      <c r="A298" s="13" t="s">
        <v>257</v>
      </c>
      <c r="B298" s="13" t="s">
        <v>258</v>
      </c>
      <c r="C298" s="13" t="s">
        <v>701</v>
      </c>
      <c r="D298" s="13" t="s">
        <v>748</v>
      </c>
      <c r="E298" s="13" t="s">
        <v>749</v>
      </c>
      <c r="F298" s="13" t="s">
        <v>135</v>
      </c>
      <c r="G298" s="13" t="s">
        <v>136</v>
      </c>
      <c r="H298" s="13" t="s">
        <v>193</v>
      </c>
      <c r="I298" s="12" t="s">
        <v>194</v>
      </c>
      <c r="J298" s="11">
        <v>9.2100000000000009</v>
      </c>
      <c r="K298" s="11">
        <v>9.2100000000000009</v>
      </c>
      <c r="L298" s="12">
        <v>253</v>
      </c>
      <c r="M298" s="11">
        <f t="shared" si="8"/>
        <v>2330.13</v>
      </c>
      <c r="N298" s="10" t="e">
        <f>VLOOKUP(I298,Steuerung!$B$22:$D$159,3,FALSE)</f>
        <v>#DIV/0!</v>
      </c>
      <c r="O298" s="9" t="e">
        <f t="shared" si="9"/>
        <v>#DIV/0!</v>
      </c>
    </row>
    <row r="299" spans="1:15" ht="13.15">
      <c r="A299" s="13" t="s">
        <v>257</v>
      </c>
      <c r="B299" s="13" t="s">
        <v>258</v>
      </c>
      <c r="C299" s="13" t="s">
        <v>701</v>
      </c>
      <c r="D299" s="13" t="s">
        <v>750</v>
      </c>
      <c r="E299" s="13" t="s">
        <v>751</v>
      </c>
      <c r="F299" s="13" t="s">
        <v>135</v>
      </c>
      <c r="G299" s="13" t="s">
        <v>136</v>
      </c>
      <c r="H299" s="13" t="s">
        <v>193</v>
      </c>
      <c r="I299" s="12" t="s">
        <v>194</v>
      </c>
      <c r="J299" s="11">
        <v>9.2100000000000009</v>
      </c>
      <c r="K299" s="11">
        <v>9.2100000000000009</v>
      </c>
      <c r="L299" s="12">
        <v>253</v>
      </c>
      <c r="M299" s="11">
        <f t="shared" si="8"/>
        <v>2330.13</v>
      </c>
      <c r="N299" s="10" t="e">
        <f>VLOOKUP(I299,Steuerung!$B$22:$D$159,3,FALSE)</f>
        <v>#DIV/0!</v>
      </c>
      <c r="O299" s="9" t="e">
        <f t="shared" si="9"/>
        <v>#DIV/0!</v>
      </c>
    </row>
    <row r="300" spans="1:15" ht="13.15">
      <c r="A300" s="13" t="s">
        <v>257</v>
      </c>
      <c r="B300" s="13" t="s">
        <v>258</v>
      </c>
      <c r="C300" s="13" t="s">
        <v>701</v>
      </c>
      <c r="D300" s="13" t="s">
        <v>752</v>
      </c>
      <c r="E300" s="13" t="s">
        <v>753</v>
      </c>
      <c r="F300" s="13" t="s">
        <v>173</v>
      </c>
      <c r="G300" s="13" t="s">
        <v>278</v>
      </c>
      <c r="H300" s="13" t="s">
        <v>81</v>
      </c>
      <c r="I300" s="12" t="s">
        <v>352</v>
      </c>
      <c r="J300" s="11">
        <v>321.33</v>
      </c>
      <c r="K300" s="11">
        <v>321.33</v>
      </c>
      <c r="L300" s="12">
        <v>26</v>
      </c>
      <c r="M300" s="11">
        <f t="shared" si="8"/>
        <v>8354.58</v>
      </c>
      <c r="N300" s="10" t="e">
        <f>VLOOKUP(I300,Steuerung!$B$22:$D$159,3,FALSE)</f>
        <v>#DIV/0!</v>
      </c>
      <c r="O300" s="9" t="e">
        <f t="shared" si="9"/>
        <v>#DIV/0!</v>
      </c>
    </row>
    <row r="301" spans="1:15" ht="13.15">
      <c r="A301" s="13" t="s">
        <v>257</v>
      </c>
      <c r="B301" s="13" t="s">
        <v>258</v>
      </c>
      <c r="C301" s="13" t="s">
        <v>701</v>
      </c>
      <c r="D301" s="13" t="s">
        <v>754</v>
      </c>
      <c r="E301" s="13" t="s">
        <v>755</v>
      </c>
      <c r="F301" s="13" t="s">
        <v>311</v>
      </c>
      <c r="G301" s="13" t="s">
        <v>156</v>
      </c>
      <c r="H301" s="13" t="s">
        <v>106</v>
      </c>
      <c r="I301" s="12" t="s">
        <v>107</v>
      </c>
      <c r="J301" s="11">
        <v>7.04</v>
      </c>
      <c r="K301" s="11">
        <v>7.04</v>
      </c>
      <c r="L301" s="12">
        <v>1</v>
      </c>
      <c r="M301" s="11">
        <f t="shared" si="8"/>
        <v>7.04</v>
      </c>
      <c r="N301" s="10" t="e">
        <f>VLOOKUP(I301,Steuerung!$B$22:$D$159,3,FALSE)</f>
        <v>#DIV/0!</v>
      </c>
      <c r="O301" s="9" t="e">
        <f t="shared" si="9"/>
        <v>#DIV/0!</v>
      </c>
    </row>
    <row r="302" spans="1:15" ht="13.15">
      <c r="A302" s="13" t="s">
        <v>257</v>
      </c>
      <c r="B302" s="13" t="s">
        <v>258</v>
      </c>
      <c r="C302" s="13" t="s">
        <v>701</v>
      </c>
      <c r="D302" s="13" t="s">
        <v>756</v>
      </c>
      <c r="E302" s="13" t="s">
        <v>757</v>
      </c>
      <c r="F302" s="13" t="s">
        <v>176</v>
      </c>
      <c r="G302" s="13" t="s">
        <v>156</v>
      </c>
      <c r="H302" s="13" t="s">
        <v>193</v>
      </c>
      <c r="I302" s="12" t="s">
        <v>279</v>
      </c>
      <c r="J302" s="11">
        <v>22.69</v>
      </c>
      <c r="K302" s="11">
        <v>22.69</v>
      </c>
      <c r="L302" s="12">
        <v>253</v>
      </c>
      <c r="M302" s="11">
        <f t="shared" si="8"/>
        <v>5740.5700000000006</v>
      </c>
      <c r="N302" s="10" t="e">
        <f>VLOOKUP(I302,Steuerung!$B$22:$D$159,3,FALSE)</f>
        <v>#DIV/0!</v>
      </c>
      <c r="O302" s="9" t="e">
        <f t="shared" si="9"/>
        <v>#DIV/0!</v>
      </c>
    </row>
    <row r="303" spans="1:15" ht="13.15">
      <c r="A303" s="13" t="s">
        <v>257</v>
      </c>
      <c r="B303" s="13" t="s">
        <v>258</v>
      </c>
      <c r="C303" s="13" t="s">
        <v>701</v>
      </c>
      <c r="D303" s="13" t="s">
        <v>758</v>
      </c>
      <c r="E303" s="13" t="s">
        <v>759</v>
      </c>
      <c r="F303" s="13" t="s">
        <v>224</v>
      </c>
      <c r="G303" s="13" t="s">
        <v>156</v>
      </c>
      <c r="H303" s="13" t="s">
        <v>193</v>
      </c>
      <c r="I303" s="12" t="s">
        <v>225</v>
      </c>
      <c r="J303" s="11">
        <v>2.5499999999999998</v>
      </c>
      <c r="K303" s="11">
        <v>2.5499999999999998</v>
      </c>
      <c r="L303" s="12">
        <v>253</v>
      </c>
      <c r="M303" s="11">
        <f t="shared" si="8"/>
        <v>645.15</v>
      </c>
      <c r="N303" s="10" t="e">
        <f>VLOOKUP(I303,Steuerung!$B$22:$D$159,3,FALSE)</f>
        <v>#DIV/0!</v>
      </c>
      <c r="O303" s="9" t="e">
        <f t="shared" si="9"/>
        <v>#DIV/0!</v>
      </c>
    </row>
    <row r="304" spans="1:15" ht="13.15">
      <c r="A304" s="13" t="s">
        <v>257</v>
      </c>
      <c r="B304" s="13" t="s">
        <v>258</v>
      </c>
      <c r="C304" s="13" t="s">
        <v>701</v>
      </c>
      <c r="D304" s="13" t="s">
        <v>760</v>
      </c>
      <c r="E304" s="13" t="s">
        <v>761</v>
      </c>
      <c r="F304" s="13" t="s">
        <v>186</v>
      </c>
      <c r="G304" s="13" t="s">
        <v>520</v>
      </c>
      <c r="H304" s="13" t="s">
        <v>157</v>
      </c>
      <c r="I304" s="12" t="s">
        <v>355</v>
      </c>
      <c r="J304" s="11">
        <v>155.44</v>
      </c>
      <c r="K304" s="11">
        <v>155.44</v>
      </c>
      <c r="L304" s="12">
        <v>104</v>
      </c>
      <c r="M304" s="11">
        <f t="shared" si="8"/>
        <v>16165.76</v>
      </c>
      <c r="N304" s="10" t="e">
        <f>VLOOKUP(I304,Steuerung!$B$22:$D$159,3,FALSE)</f>
        <v>#DIV/0!</v>
      </c>
      <c r="O304" s="9" t="e">
        <f t="shared" si="9"/>
        <v>#DIV/0!</v>
      </c>
    </row>
    <row r="305" spans="1:15" ht="13.15">
      <c r="A305" s="13" t="s">
        <v>257</v>
      </c>
      <c r="B305" s="13" t="s">
        <v>258</v>
      </c>
      <c r="C305" s="13" t="s">
        <v>701</v>
      </c>
      <c r="D305" s="13" t="s">
        <v>762</v>
      </c>
      <c r="E305" s="13" t="s">
        <v>763</v>
      </c>
      <c r="F305" s="13" t="s">
        <v>186</v>
      </c>
      <c r="G305" s="13" t="s">
        <v>278</v>
      </c>
      <c r="H305" s="13" t="s">
        <v>157</v>
      </c>
      <c r="I305" s="12" t="s">
        <v>355</v>
      </c>
      <c r="J305" s="11">
        <v>15.73</v>
      </c>
      <c r="K305" s="11">
        <v>15.73</v>
      </c>
      <c r="L305" s="12">
        <v>104</v>
      </c>
      <c r="M305" s="11">
        <f t="shared" si="8"/>
        <v>1635.92</v>
      </c>
      <c r="N305" s="10" t="e">
        <f>VLOOKUP(I305,Steuerung!$B$22:$D$159,3,FALSE)</f>
        <v>#DIV/0!</v>
      </c>
      <c r="O305" s="9" t="e">
        <f t="shared" si="9"/>
        <v>#DIV/0!</v>
      </c>
    </row>
    <row r="306" spans="1:15" ht="13.15">
      <c r="A306" s="13" t="s">
        <v>257</v>
      </c>
      <c r="B306" s="13" t="s">
        <v>258</v>
      </c>
      <c r="C306" s="13" t="s">
        <v>701</v>
      </c>
      <c r="D306" s="13" t="s">
        <v>764</v>
      </c>
      <c r="E306" s="13" t="s">
        <v>765</v>
      </c>
      <c r="F306" s="13" t="s">
        <v>186</v>
      </c>
      <c r="G306" s="13" t="s">
        <v>278</v>
      </c>
      <c r="H306" s="13" t="s">
        <v>157</v>
      </c>
      <c r="I306" s="12" t="s">
        <v>355</v>
      </c>
      <c r="J306" s="11">
        <v>17.760000000000002</v>
      </c>
      <c r="K306" s="11">
        <v>17.760000000000002</v>
      </c>
      <c r="L306" s="12">
        <v>104</v>
      </c>
      <c r="M306" s="11">
        <f t="shared" si="8"/>
        <v>1847.0400000000002</v>
      </c>
      <c r="N306" s="10" t="e">
        <f>VLOOKUP(I306,Steuerung!$B$22:$D$159,3,FALSE)</f>
        <v>#DIV/0!</v>
      </c>
      <c r="O306" s="9" t="e">
        <f t="shared" si="9"/>
        <v>#DIV/0!</v>
      </c>
    </row>
    <row r="307" spans="1:15" ht="13.15">
      <c r="A307" s="13" t="s">
        <v>257</v>
      </c>
      <c r="B307" s="13" t="s">
        <v>258</v>
      </c>
      <c r="C307" s="13" t="s">
        <v>701</v>
      </c>
      <c r="D307" s="13" t="s">
        <v>766</v>
      </c>
      <c r="E307" s="13" t="s">
        <v>767</v>
      </c>
      <c r="F307" s="13" t="s">
        <v>186</v>
      </c>
      <c r="G307" s="13" t="s">
        <v>278</v>
      </c>
      <c r="H307" s="13" t="s">
        <v>157</v>
      </c>
      <c r="I307" s="12" t="s">
        <v>355</v>
      </c>
      <c r="J307" s="11">
        <v>18.32</v>
      </c>
      <c r="K307" s="11">
        <v>18.32</v>
      </c>
      <c r="L307" s="12">
        <v>104</v>
      </c>
      <c r="M307" s="11">
        <f t="shared" si="8"/>
        <v>1905.28</v>
      </c>
      <c r="N307" s="10" t="e">
        <f>VLOOKUP(I307,Steuerung!$B$22:$D$159,3,FALSE)</f>
        <v>#DIV/0!</v>
      </c>
      <c r="O307" s="9" t="e">
        <f t="shared" si="9"/>
        <v>#DIV/0!</v>
      </c>
    </row>
    <row r="308" spans="1:15" ht="13.15">
      <c r="A308" s="13" t="s">
        <v>257</v>
      </c>
      <c r="B308" s="13" t="s">
        <v>258</v>
      </c>
      <c r="C308" s="13" t="s">
        <v>701</v>
      </c>
      <c r="D308" s="13" t="s">
        <v>768</v>
      </c>
      <c r="E308" s="13" t="s">
        <v>769</v>
      </c>
      <c r="F308" s="13" t="s">
        <v>173</v>
      </c>
      <c r="G308" s="13" t="s">
        <v>278</v>
      </c>
      <c r="H308" s="13" t="s">
        <v>296</v>
      </c>
      <c r="I308" s="12" t="s">
        <v>297</v>
      </c>
      <c r="J308" s="11">
        <v>34.450000000000003</v>
      </c>
      <c r="K308" s="11">
        <v>34.450000000000003</v>
      </c>
      <c r="L308" s="12">
        <v>156</v>
      </c>
      <c r="M308" s="11">
        <f t="shared" si="8"/>
        <v>5374.2000000000007</v>
      </c>
      <c r="N308" s="10" t="e">
        <f>VLOOKUP(I308,Steuerung!$B$22:$D$159,3,FALSE)</f>
        <v>#DIV/0!</v>
      </c>
      <c r="O308" s="9" t="e">
        <f t="shared" si="9"/>
        <v>#DIV/0!</v>
      </c>
    </row>
    <row r="309" spans="1:15" ht="13.15">
      <c r="A309" s="13" t="s">
        <v>257</v>
      </c>
      <c r="B309" s="13" t="s">
        <v>258</v>
      </c>
      <c r="C309" s="13" t="s">
        <v>701</v>
      </c>
      <c r="D309" s="13" t="s">
        <v>770</v>
      </c>
      <c r="E309" s="13" t="s">
        <v>771</v>
      </c>
      <c r="F309" s="13" t="s">
        <v>94</v>
      </c>
      <c r="G309" s="13" t="s">
        <v>156</v>
      </c>
      <c r="H309" s="13" t="s">
        <v>118</v>
      </c>
      <c r="I309" s="12" t="s">
        <v>170</v>
      </c>
      <c r="J309" s="11">
        <v>5.61</v>
      </c>
      <c r="K309" s="11">
        <v>5.61</v>
      </c>
      <c r="L309" s="12">
        <v>12</v>
      </c>
      <c r="M309" s="11">
        <f t="shared" si="8"/>
        <v>67.320000000000007</v>
      </c>
      <c r="N309" s="10" t="e">
        <f>VLOOKUP(I309,Steuerung!$B$22:$D$159,3,FALSE)</f>
        <v>#DIV/0!</v>
      </c>
      <c r="O309" s="9" t="e">
        <f t="shared" si="9"/>
        <v>#DIV/0!</v>
      </c>
    </row>
    <row r="310" spans="1:15" ht="13.15">
      <c r="A310" s="13" t="s">
        <v>257</v>
      </c>
      <c r="B310" s="13" t="s">
        <v>258</v>
      </c>
      <c r="C310" s="13" t="s">
        <v>701</v>
      </c>
      <c r="D310" s="13" t="s">
        <v>772</v>
      </c>
      <c r="E310" s="13" t="s">
        <v>773</v>
      </c>
      <c r="F310" s="13" t="s">
        <v>79</v>
      </c>
      <c r="G310" s="13" t="s">
        <v>520</v>
      </c>
      <c r="H310" s="13" t="s">
        <v>157</v>
      </c>
      <c r="I310" s="12" t="s">
        <v>774</v>
      </c>
      <c r="J310" s="11">
        <v>20.76</v>
      </c>
      <c r="K310" s="11">
        <v>20.76</v>
      </c>
      <c r="L310" s="12">
        <v>104</v>
      </c>
      <c r="M310" s="11">
        <f t="shared" si="8"/>
        <v>2159.04</v>
      </c>
      <c r="N310" s="10" t="e">
        <f>VLOOKUP(I310,Steuerung!$B$22:$D$159,3,FALSE)</f>
        <v>#DIV/0!</v>
      </c>
      <c r="O310" s="9" t="e">
        <f t="shared" si="9"/>
        <v>#DIV/0!</v>
      </c>
    </row>
    <row r="311" spans="1:15" ht="13.15">
      <c r="A311" s="13" t="s">
        <v>257</v>
      </c>
      <c r="B311" s="13" t="s">
        <v>258</v>
      </c>
      <c r="C311" s="13" t="s">
        <v>701</v>
      </c>
      <c r="D311" s="13" t="s">
        <v>775</v>
      </c>
      <c r="E311" s="13" t="s">
        <v>776</v>
      </c>
      <c r="F311" s="13" t="s">
        <v>135</v>
      </c>
      <c r="G311" s="13" t="s">
        <v>136</v>
      </c>
      <c r="H311" s="13" t="s">
        <v>193</v>
      </c>
      <c r="I311" s="12" t="s">
        <v>194</v>
      </c>
      <c r="J311" s="11">
        <v>6</v>
      </c>
      <c r="K311" s="11">
        <v>6</v>
      </c>
      <c r="L311" s="12">
        <v>253</v>
      </c>
      <c r="M311" s="11">
        <f t="shared" si="8"/>
        <v>1518</v>
      </c>
      <c r="N311" s="10" t="e">
        <f>VLOOKUP(I311,Steuerung!$B$22:$D$159,3,FALSE)</f>
        <v>#DIV/0!</v>
      </c>
      <c r="O311" s="9" t="e">
        <f t="shared" si="9"/>
        <v>#DIV/0!</v>
      </c>
    </row>
    <row r="312" spans="1:15" ht="13.15">
      <c r="A312" s="13" t="s">
        <v>257</v>
      </c>
      <c r="B312" s="13" t="s">
        <v>258</v>
      </c>
      <c r="C312" s="13" t="s">
        <v>701</v>
      </c>
      <c r="D312" s="13" t="s">
        <v>777</v>
      </c>
      <c r="E312" s="13" t="s">
        <v>778</v>
      </c>
      <c r="F312" s="13" t="s">
        <v>135</v>
      </c>
      <c r="G312" s="13" t="s">
        <v>136</v>
      </c>
      <c r="H312" s="13" t="s">
        <v>193</v>
      </c>
      <c r="I312" s="12" t="s">
        <v>194</v>
      </c>
      <c r="J312" s="11">
        <v>6</v>
      </c>
      <c r="K312" s="11">
        <v>6</v>
      </c>
      <c r="L312" s="12">
        <v>253</v>
      </c>
      <c r="M312" s="11">
        <f t="shared" si="8"/>
        <v>1518</v>
      </c>
      <c r="N312" s="10" t="e">
        <f>VLOOKUP(I312,Steuerung!$B$22:$D$159,3,FALSE)</f>
        <v>#DIV/0!</v>
      </c>
      <c r="O312" s="9" t="e">
        <f t="shared" si="9"/>
        <v>#DIV/0!</v>
      </c>
    </row>
    <row r="313" spans="1:15" ht="13.15">
      <c r="A313" s="13" t="s">
        <v>257</v>
      </c>
      <c r="B313" s="13" t="s">
        <v>258</v>
      </c>
      <c r="C313" s="13" t="s">
        <v>701</v>
      </c>
      <c r="D313" s="13" t="s">
        <v>779</v>
      </c>
      <c r="E313" s="13" t="s">
        <v>780</v>
      </c>
      <c r="F313" s="13" t="s">
        <v>79</v>
      </c>
      <c r="G313" s="13" t="s">
        <v>781</v>
      </c>
      <c r="H313" s="13" t="s">
        <v>81</v>
      </c>
      <c r="I313" s="12" t="s">
        <v>82</v>
      </c>
      <c r="J313" s="11">
        <v>103.25</v>
      </c>
      <c r="K313" s="11">
        <v>103.25</v>
      </c>
      <c r="L313" s="12">
        <v>26</v>
      </c>
      <c r="M313" s="11">
        <f t="shared" si="8"/>
        <v>2684.5</v>
      </c>
      <c r="N313" s="10" t="e">
        <f>VLOOKUP(I313,Steuerung!$B$22:$D$159,3,FALSE)</f>
        <v>#DIV/0!</v>
      </c>
      <c r="O313" s="9" t="e">
        <f t="shared" si="9"/>
        <v>#DIV/0!</v>
      </c>
    </row>
    <row r="314" spans="1:15" ht="13.15">
      <c r="A314" s="13" t="s">
        <v>257</v>
      </c>
      <c r="B314" s="13" t="s">
        <v>258</v>
      </c>
      <c r="C314" s="13" t="s">
        <v>701</v>
      </c>
      <c r="D314" s="13" t="s">
        <v>782</v>
      </c>
      <c r="E314" s="13" t="s">
        <v>783</v>
      </c>
      <c r="F314" s="13" t="s">
        <v>79</v>
      </c>
      <c r="G314" s="13" t="s">
        <v>156</v>
      </c>
      <c r="H314" s="13" t="s">
        <v>157</v>
      </c>
      <c r="I314" s="12" t="s">
        <v>158</v>
      </c>
      <c r="J314" s="11">
        <v>14.33</v>
      </c>
      <c r="K314" s="11">
        <v>14.33</v>
      </c>
      <c r="L314" s="12">
        <v>104</v>
      </c>
      <c r="M314" s="11">
        <f t="shared" si="8"/>
        <v>1490.32</v>
      </c>
      <c r="N314" s="10" t="e">
        <f>VLOOKUP(I314,Steuerung!$B$22:$D$159,3,FALSE)</f>
        <v>#DIV/0!</v>
      </c>
      <c r="O314" s="9" t="e">
        <f t="shared" si="9"/>
        <v>#DIV/0!</v>
      </c>
    </row>
    <row r="315" spans="1:15" ht="13.15">
      <c r="A315" s="13" t="s">
        <v>257</v>
      </c>
      <c r="B315" s="13" t="s">
        <v>258</v>
      </c>
      <c r="C315" s="13" t="s">
        <v>701</v>
      </c>
      <c r="D315" s="13" t="s">
        <v>784</v>
      </c>
      <c r="E315" s="13" t="s">
        <v>785</v>
      </c>
      <c r="F315" s="13" t="s">
        <v>147</v>
      </c>
      <c r="G315" s="13"/>
      <c r="H315" s="13" t="s">
        <v>269</v>
      </c>
      <c r="I315" s="12"/>
      <c r="J315" s="11">
        <v>26.61</v>
      </c>
      <c r="K315" s="11">
        <v>0</v>
      </c>
      <c r="L315" s="12">
        <v>0</v>
      </c>
      <c r="M315" s="11">
        <f t="shared" si="8"/>
        <v>0</v>
      </c>
      <c r="N315" s="10">
        <f>VLOOKUP(I315,Steuerung!$B$22:$D$159,3,FALSE)</f>
        <v>0</v>
      </c>
      <c r="O315" s="9">
        <f t="shared" si="9"/>
        <v>0</v>
      </c>
    </row>
    <row r="316" spans="1:15" ht="13.15">
      <c r="A316" s="13" t="s">
        <v>257</v>
      </c>
      <c r="B316" s="13" t="s">
        <v>258</v>
      </c>
      <c r="C316" s="13" t="s">
        <v>701</v>
      </c>
      <c r="D316" s="13" t="s">
        <v>786</v>
      </c>
      <c r="E316" s="13" t="s">
        <v>787</v>
      </c>
      <c r="F316" s="13" t="s">
        <v>147</v>
      </c>
      <c r="G316" s="13"/>
      <c r="H316" s="13" t="s">
        <v>269</v>
      </c>
      <c r="I316" s="12"/>
      <c r="J316" s="11">
        <v>31.94</v>
      </c>
      <c r="K316" s="11">
        <v>0</v>
      </c>
      <c r="L316" s="12">
        <v>0</v>
      </c>
      <c r="M316" s="11">
        <f t="shared" si="8"/>
        <v>0</v>
      </c>
      <c r="N316" s="10">
        <f>VLOOKUP(I316,Steuerung!$B$22:$D$159,3,FALSE)</f>
        <v>0</v>
      </c>
      <c r="O316" s="9">
        <f t="shared" si="9"/>
        <v>0</v>
      </c>
    </row>
    <row r="317" spans="1:15" ht="13.15">
      <c r="A317" s="13" t="s">
        <v>257</v>
      </c>
      <c r="B317" s="13" t="s">
        <v>258</v>
      </c>
      <c r="C317" s="13" t="s">
        <v>701</v>
      </c>
      <c r="D317" s="13" t="s">
        <v>788</v>
      </c>
      <c r="E317" s="13" t="s">
        <v>789</v>
      </c>
      <c r="F317" s="13" t="s">
        <v>147</v>
      </c>
      <c r="G317" s="13"/>
      <c r="H317" s="13" t="s">
        <v>269</v>
      </c>
      <c r="I317" s="12"/>
      <c r="J317" s="11">
        <v>31.57</v>
      </c>
      <c r="K317" s="11">
        <v>0</v>
      </c>
      <c r="L317" s="12">
        <v>0</v>
      </c>
      <c r="M317" s="11">
        <f t="shared" si="8"/>
        <v>0</v>
      </c>
      <c r="N317" s="10">
        <f>VLOOKUP(I317,Steuerung!$B$22:$D$159,3,FALSE)</f>
        <v>0</v>
      </c>
      <c r="O317" s="9">
        <f t="shared" si="9"/>
        <v>0</v>
      </c>
    </row>
    <row r="318" spans="1:15" ht="13.15">
      <c r="A318" s="13" t="s">
        <v>257</v>
      </c>
      <c r="B318" s="13" t="s">
        <v>258</v>
      </c>
      <c r="C318" s="13" t="s">
        <v>701</v>
      </c>
      <c r="D318" s="13" t="s">
        <v>790</v>
      </c>
      <c r="E318" s="13" t="s">
        <v>791</v>
      </c>
      <c r="F318" s="13" t="s">
        <v>147</v>
      </c>
      <c r="G318" s="13"/>
      <c r="H318" s="13" t="s">
        <v>269</v>
      </c>
      <c r="I318" s="12"/>
      <c r="J318" s="11">
        <v>17.48</v>
      </c>
      <c r="K318" s="11">
        <v>0</v>
      </c>
      <c r="L318" s="12">
        <v>0</v>
      </c>
      <c r="M318" s="11">
        <f t="shared" si="8"/>
        <v>0</v>
      </c>
      <c r="N318" s="10">
        <f>VLOOKUP(I318,Steuerung!$B$22:$D$159,3,FALSE)</f>
        <v>0</v>
      </c>
      <c r="O318" s="9">
        <f t="shared" si="9"/>
        <v>0</v>
      </c>
    </row>
    <row r="319" spans="1:15" ht="13.15">
      <c r="A319" s="13" t="s">
        <v>257</v>
      </c>
      <c r="B319" s="13" t="s">
        <v>258</v>
      </c>
      <c r="C319" s="13" t="s">
        <v>701</v>
      </c>
      <c r="D319" s="13" t="s">
        <v>792</v>
      </c>
      <c r="E319" s="13" t="s">
        <v>793</v>
      </c>
      <c r="F319" s="13" t="s">
        <v>147</v>
      </c>
      <c r="G319" s="13"/>
      <c r="H319" s="13" t="s">
        <v>269</v>
      </c>
      <c r="I319" s="12"/>
      <c r="J319" s="11">
        <v>17.579999999999998</v>
      </c>
      <c r="K319" s="11">
        <v>0</v>
      </c>
      <c r="L319" s="12">
        <v>0</v>
      </c>
      <c r="M319" s="11">
        <f t="shared" si="8"/>
        <v>0</v>
      </c>
      <c r="N319" s="10">
        <f>VLOOKUP(I319,Steuerung!$B$22:$D$159,3,FALSE)</f>
        <v>0</v>
      </c>
      <c r="O319" s="9">
        <f t="shared" si="9"/>
        <v>0</v>
      </c>
    </row>
    <row r="320" spans="1:15" ht="13.15">
      <c r="A320" s="13" t="s">
        <v>794</v>
      </c>
      <c r="B320" s="13" t="s">
        <v>795</v>
      </c>
      <c r="C320" s="13" t="s">
        <v>424</v>
      </c>
      <c r="D320" s="13" t="s">
        <v>796</v>
      </c>
      <c r="E320" s="13" t="s">
        <v>797</v>
      </c>
      <c r="F320" s="13" t="s">
        <v>798</v>
      </c>
      <c r="G320" s="13" t="s">
        <v>156</v>
      </c>
      <c r="H320" s="13" t="s">
        <v>118</v>
      </c>
      <c r="I320" s="12" t="s">
        <v>170</v>
      </c>
      <c r="J320" s="11">
        <v>333.91</v>
      </c>
      <c r="K320" s="11">
        <v>333.91</v>
      </c>
      <c r="L320" s="12">
        <v>12</v>
      </c>
      <c r="M320" s="11">
        <f t="shared" si="8"/>
        <v>4006.92</v>
      </c>
      <c r="N320" s="10" t="e">
        <f>VLOOKUP(I320,Steuerung!$B$22:$D$159,3,FALSE)</f>
        <v>#DIV/0!</v>
      </c>
      <c r="O320" s="9" t="e">
        <f t="shared" si="9"/>
        <v>#DIV/0!</v>
      </c>
    </row>
    <row r="321" spans="1:15" ht="13.15">
      <c r="A321" s="13" t="s">
        <v>794</v>
      </c>
      <c r="B321" s="13" t="s">
        <v>795</v>
      </c>
      <c r="C321" s="13" t="s">
        <v>424</v>
      </c>
      <c r="D321" s="13" t="s">
        <v>799</v>
      </c>
      <c r="E321" s="13" t="s">
        <v>800</v>
      </c>
      <c r="F321" s="13" t="s">
        <v>135</v>
      </c>
      <c r="G321" s="13"/>
      <c r="H321" s="13" t="s">
        <v>269</v>
      </c>
      <c r="I321" s="12"/>
      <c r="J321" s="11">
        <v>6.58</v>
      </c>
      <c r="K321" s="11">
        <v>0</v>
      </c>
      <c r="L321" s="12">
        <v>0</v>
      </c>
      <c r="M321" s="11">
        <f t="shared" si="8"/>
        <v>0</v>
      </c>
      <c r="N321" s="10">
        <f>VLOOKUP(I321,Steuerung!$B$22:$D$159,3,FALSE)</f>
        <v>0</v>
      </c>
      <c r="O321" s="9">
        <f t="shared" si="9"/>
        <v>0</v>
      </c>
    </row>
    <row r="322" spans="1:15" ht="13.15">
      <c r="A322" s="13" t="s">
        <v>794</v>
      </c>
      <c r="B322" s="13" t="s">
        <v>795</v>
      </c>
      <c r="C322" s="13" t="s">
        <v>424</v>
      </c>
      <c r="D322" s="13" t="s">
        <v>801</v>
      </c>
      <c r="E322" s="13" t="s">
        <v>802</v>
      </c>
      <c r="F322" s="13" t="s">
        <v>135</v>
      </c>
      <c r="G322" s="13"/>
      <c r="H322" s="13" t="s">
        <v>269</v>
      </c>
      <c r="I322" s="12"/>
      <c r="J322" s="11">
        <v>6.08</v>
      </c>
      <c r="K322" s="11">
        <v>0</v>
      </c>
      <c r="L322" s="12">
        <v>0</v>
      </c>
      <c r="M322" s="11">
        <f t="shared" si="8"/>
        <v>0</v>
      </c>
      <c r="N322" s="10">
        <f>VLOOKUP(I322,Steuerung!$B$22:$D$159,3,FALSE)</f>
        <v>0</v>
      </c>
      <c r="O322" s="9">
        <f t="shared" si="9"/>
        <v>0</v>
      </c>
    </row>
    <row r="323" spans="1:15" ht="13.15">
      <c r="A323" s="13" t="s">
        <v>794</v>
      </c>
      <c r="B323" s="13" t="s">
        <v>795</v>
      </c>
      <c r="C323" s="13" t="s">
        <v>424</v>
      </c>
      <c r="D323" s="13" t="s">
        <v>803</v>
      </c>
      <c r="E323" s="13" t="s">
        <v>804</v>
      </c>
      <c r="F323" s="13" t="s">
        <v>135</v>
      </c>
      <c r="G323" s="13"/>
      <c r="H323" s="13" t="s">
        <v>269</v>
      </c>
      <c r="I323" s="12"/>
      <c r="J323" s="11">
        <v>6.58</v>
      </c>
      <c r="K323" s="11">
        <v>0</v>
      </c>
      <c r="L323" s="12">
        <v>0</v>
      </c>
      <c r="M323" s="11">
        <f t="shared" ref="M323:M386" si="10">K323*L323</f>
        <v>0</v>
      </c>
      <c r="N323" s="10">
        <f>VLOOKUP(I323,Steuerung!$B$22:$D$159,3,FALSE)</f>
        <v>0</v>
      </c>
      <c r="O323" s="9">
        <f t="shared" ref="O323:O386" si="11">IF(M323=0,0,M323/N323)</f>
        <v>0</v>
      </c>
    </row>
    <row r="324" spans="1:15" ht="13.15">
      <c r="A324" s="13" t="s">
        <v>794</v>
      </c>
      <c r="B324" s="13" t="s">
        <v>795</v>
      </c>
      <c r="C324" s="13" t="s">
        <v>424</v>
      </c>
      <c r="D324" s="13" t="s">
        <v>805</v>
      </c>
      <c r="E324" s="13" t="s">
        <v>806</v>
      </c>
      <c r="F324" s="13" t="s">
        <v>135</v>
      </c>
      <c r="G324" s="13"/>
      <c r="H324" s="13" t="s">
        <v>269</v>
      </c>
      <c r="I324" s="12"/>
      <c r="J324" s="11">
        <v>5.93</v>
      </c>
      <c r="K324" s="11">
        <v>0</v>
      </c>
      <c r="L324" s="12">
        <v>0</v>
      </c>
      <c r="M324" s="11">
        <f t="shared" si="10"/>
        <v>0</v>
      </c>
      <c r="N324" s="10">
        <f>VLOOKUP(I324,Steuerung!$B$22:$D$159,3,FALSE)</f>
        <v>0</v>
      </c>
      <c r="O324" s="9">
        <f t="shared" si="11"/>
        <v>0</v>
      </c>
    </row>
    <row r="325" spans="1:15" ht="13.15">
      <c r="A325" s="13" t="s">
        <v>807</v>
      </c>
      <c r="B325" s="13" t="s">
        <v>808</v>
      </c>
      <c r="C325" s="13" t="s">
        <v>76</v>
      </c>
      <c r="D325" s="13" t="s">
        <v>809</v>
      </c>
      <c r="E325" s="13" t="s">
        <v>810</v>
      </c>
      <c r="F325" s="13" t="s">
        <v>94</v>
      </c>
      <c r="G325" s="13" t="s">
        <v>80</v>
      </c>
      <c r="H325" s="13" t="s">
        <v>118</v>
      </c>
      <c r="I325" s="12" t="s">
        <v>170</v>
      </c>
      <c r="J325" s="11">
        <v>9.3699999999999992</v>
      </c>
      <c r="K325" s="11">
        <v>9.3699999999999992</v>
      </c>
      <c r="L325" s="12">
        <v>12</v>
      </c>
      <c r="M325" s="11">
        <f t="shared" si="10"/>
        <v>112.44</v>
      </c>
      <c r="N325" s="10" t="e">
        <f>VLOOKUP(I325,Steuerung!$B$22:$D$159,3,FALSE)</f>
        <v>#DIV/0!</v>
      </c>
      <c r="O325" s="9" t="e">
        <f t="shared" si="11"/>
        <v>#DIV/0!</v>
      </c>
    </row>
    <row r="326" spans="1:15" ht="13.15">
      <c r="A326" s="13" t="s">
        <v>807</v>
      </c>
      <c r="B326" s="13" t="s">
        <v>808</v>
      </c>
      <c r="C326" s="13" t="s">
        <v>76</v>
      </c>
      <c r="D326" s="13" t="s">
        <v>811</v>
      </c>
      <c r="E326" s="13" t="s">
        <v>812</v>
      </c>
      <c r="F326" s="13" t="s">
        <v>94</v>
      </c>
      <c r="G326" s="13" t="s">
        <v>80</v>
      </c>
      <c r="H326" s="13" t="s">
        <v>118</v>
      </c>
      <c r="I326" s="12" t="s">
        <v>170</v>
      </c>
      <c r="J326" s="11">
        <v>8.5</v>
      </c>
      <c r="K326" s="11">
        <v>8.5</v>
      </c>
      <c r="L326" s="12">
        <v>12</v>
      </c>
      <c r="M326" s="11">
        <f t="shared" si="10"/>
        <v>102</v>
      </c>
      <c r="N326" s="10" t="e">
        <f>VLOOKUP(I326,Steuerung!$B$22:$D$159,3,FALSE)</f>
        <v>#DIV/0!</v>
      </c>
      <c r="O326" s="9" t="e">
        <f t="shared" si="11"/>
        <v>#DIV/0!</v>
      </c>
    </row>
    <row r="327" spans="1:15" ht="13.15">
      <c r="A327" s="13" t="s">
        <v>807</v>
      </c>
      <c r="B327" s="13" t="s">
        <v>808</v>
      </c>
      <c r="C327" s="13" t="s">
        <v>76</v>
      </c>
      <c r="D327" s="13" t="s">
        <v>813</v>
      </c>
      <c r="E327" s="13" t="s">
        <v>814</v>
      </c>
      <c r="F327" s="13" t="s">
        <v>79</v>
      </c>
      <c r="G327" s="13" t="s">
        <v>80</v>
      </c>
      <c r="H327" s="13" t="s">
        <v>118</v>
      </c>
      <c r="I327" s="12" t="s">
        <v>331</v>
      </c>
      <c r="J327" s="11">
        <v>11.47</v>
      </c>
      <c r="K327" s="11">
        <v>11.47</v>
      </c>
      <c r="L327" s="12">
        <v>12</v>
      </c>
      <c r="M327" s="11">
        <f t="shared" si="10"/>
        <v>137.64000000000001</v>
      </c>
      <c r="N327" s="10" t="e">
        <f>VLOOKUP(I327,Steuerung!$B$22:$D$159,3,FALSE)</f>
        <v>#DIV/0!</v>
      </c>
      <c r="O327" s="9" t="e">
        <f t="shared" si="11"/>
        <v>#DIV/0!</v>
      </c>
    </row>
    <row r="328" spans="1:15" ht="13.15">
      <c r="A328" s="13" t="s">
        <v>807</v>
      </c>
      <c r="B328" s="13" t="s">
        <v>808</v>
      </c>
      <c r="C328" s="13" t="s">
        <v>76</v>
      </c>
      <c r="D328" s="13" t="s">
        <v>815</v>
      </c>
      <c r="E328" s="13" t="s">
        <v>816</v>
      </c>
      <c r="F328" s="13" t="s">
        <v>94</v>
      </c>
      <c r="G328" s="13" t="s">
        <v>80</v>
      </c>
      <c r="H328" s="13" t="s">
        <v>118</v>
      </c>
      <c r="I328" s="12" t="s">
        <v>170</v>
      </c>
      <c r="J328" s="11">
        <v>7.89</v>
      </c>
      <c r="K328" s="11">
        <v>7.89</v>
      </c>
      <c r="L328" s="12">
        <v>12</v>
      </c>
      <c r="M328" s="11">
        <f t="shared" si="10"/>
        <v>94.679999999999993</v>
      </c>
      <c r="N328" s="10" t="e">
        <f>VLOOKUP(I328,Steuerung!$B$22:$D$159,3,FALSE)</f>
        <v>#DIV/0!</v>
      </c>
      <c r="O328" s="9" t="e">
        <f t="shared" si="11"/>
        <v>#DIV/0!</v>
      </c>
    </row>
    <row r="329" spans="1:15" ht="13.15">
      <c r="A329" s="13" t="s">
        <v>807</v>
      </c>
      <c r="B329" s="13" t="s">
        <v>808</v>
      </c>
      <c r="C329" s="13" t="s">
        <v>76</v>
      </c>
      <c r="D329" s="13" t="s">
        <v>817</v>
      </c>
      <c r="E329" s="13" t="s">
        <v>818</v>
      </c>
      <c r="F329" s="13" t="s">
        <v>94</v>
      </c>
      <c r="G329" s="13" t="s">
        <v>80</v>
      </c>
      <c r="H329" s="13" t="s">
        <v>118</v>
      </c>
      <c r="I329" s="12" t="s">
        <v>170</v>
      </c>
      <c r="J329" s="11">
        <v>16.559999999999999</v>
      </c>
      <c r="K329" s="11">
        <v>16.559999999999999</v>
      </c>
      <c r="L329" s="12">
        <v>12</v>
      </c>
      <c r="M329" s="11">
        <f t="shared" si="10"/>
        <v>198.71999999999997</v>
      </c>
      <c r="N329" s="10" t="e">
        <f>VLOOKUP(I329,Steuerung!$B$22:$D$159,3,FALSE)</f>
        <v>#DIV/0!</v>
      </c>
      <c r="O329" s="9" t="e">
        <f t="shared" si="11"/>
        <v>#DIV/0!</v>
      </c>
    </row>
    <row r="330" spans="1:15" ht="13.15">
      <c r="A330" s="13" t="s">
        <v>807</v>
      </c>
      <c r="B330" s="13" t="s">
        <v>808</v>
      </c>
      <c r="C330" s="13" t="s">
        <v>76</v>
      </c>
      <c r="D330" s="13" t="s">
        <v>819</v>
      </c>
      <c r="E330" s="13" t="s">
        <v>820</v>
      </c>
      <c r="F330" s="13" t="s">
        <v>311</v>
      </c>
      <c r="G330" s="13" t="s">
        <v>80</v>
      </c>
      <c r="H330" s="13" t="s">
        <v>88</v>
      </c>
      <c r="I330" s="12" t="s">
        <v>89</v>
      </c>
      <c r="J330" s="11">
        <v>6.07</v>
      </c>
      <c r="K330" s="11">
        <v>6.07</v>
      </c>
      <c r="L330" s="12">
        <v>4</v>
      </c>
      <c r="M330" s="11">
        <f t="shared" si="10"/>
        <v>24.28</v>
      </c>
      <c r="N330" s="10" t="e">
        <f>VLOOKUP(I330,Steuerung!$B$22:$D$159,3,FALSE)</f>
        <v>#DIV/0!</v>
      </c>
      <c r="O330" s="9" t="e">
        <f t="shared" si="11"/>
        <v>#DIV/0!</v>
      </c>
    </row>
    <row r="331" spans="1:15" ht="13.15">
      <c r="A331" s="13" t="s">
        <v>807</v>
      </c>
      <c r="B331" s="13" t="s">
        <v>808</v>
      </c>
      <c r="C331" s="13" t="s">
        <v>76</v>
      </c>
      <c r="D331" s="13" t="s">
        <v>821</v>
      </c>
      <c r="E331" s="13" t="s">
        <v>822</v>
      </c>
      <c r="F331" s="13" t="s">
        <v>112</v>
      </c>
      <c r="G331" s="13" t="s">
        <v>80</v>
      </c>
      <c r="H331" s="13" t="s">
        <v>88</v>
      </c>
      <c r="I331" s="12" t="s">
        <v>89</v>
      </c>
      <c r="J331" s="11">
        <v>13.8</v>
      </c>
      <c r="K331" s="11">
        <v>13.8</v>
      </c>
      <c r="L331" s="12">
        <v>4</v>
      </c>
      <c r="M331" s="11">
        <f t="shared" si="10"/>
        <v>55.2</v>
      </c>
      <c r="N331" s="10" t="e">
        <f>VLOOKUP(I331,Steuerung!$B$22:$D$159,3,FALSE)</f>
        <v>#DIV/0!</v>
      </c>
      <c r="O331" s="9" t="e">
        <f t="shared" si="11"/>
        <v>#DIV/0!</v>
      </c>
    </row>
    <row r="332" spans="1:15" ht="13.15">
      <c r="A332" s="13" t="s">
        <v>807</v>
      </c>
      <c r="B332" s="13" t="s">
        <v>808</v>
      </c>
      <c r="C332" s="13" t="s">
        <v>76</v>
      </c>
      <c r="D332" s="13" t="s">
        <v>823</v>
      </c>
      <c r="E332" s="13" t="s">
        <v>824</v>
      </c>
      <c r="F332" s="13" t="s">
        <v>825</v>
      </c>
      <c r="G332" s="13" t="s">
        <v>80</v>
      </c>
      <c r="H332" s="13" t="s">
        <v>81</v>
      </c>
      <c r="I332" s="12" t="s">
        <v>826</v>
      </c>
      <c r="J332" s="11">
        <v>476.17</v>
      </c>
      <c r="K332" s="11">
        <v>476.17</v>
      </c>
      <c r="L332" s="12">
        <v>26</v>
      </c>
      <c r="M332" s="11">
        <f t="shared" si="10"/>
        <v>12380.42</v>
      </c>
      <c r="N332" s="10" t="e">
        <f>VLOOKUP(I332,Steuerung!$B$22:$D$159,3,FALSE)</f>
        <v>#DIV/0!</v>
      </c>
      <c r="O332" s="9" t="e">
        <f t="shared" si="11"/>
        <v>#DIV/0!</v>
      </c>
    </row>
    <row r="333" spans="1:15" ht="13.15">
      <c r="A333" s="13" t="s">
        <v>807</v>
      </c>
      <c r="B333" s="13" t="s">
        <v>808</v>
      </c>
      <c r="C333" s="13" t="s">
        <v>76</v>
      </c>
      <c r="D333" s="13" t="s">
        <v>827</v>
      </c>
      <c r="E333" s="13" t="s">
        <v>828</v>
      </c>
      <c r="F333" s="13" t="s">
        <v>311</v>
      </c>
      <c r="G333" s="13" t="s">
        <v>80</v>
      </c>
      <c r="H333" s="13" t="s">
        <v>106</v>
      </c>
      <c r="I333" s="12" t="s">
        <v>107</v>
      </c>
      <c r="J333" s="11">
        <v>13.99</v>
      </c>
      <c r="K333" s="11">
        <v>13.99</v>
      </c>
      <c r="L333" s="12">
        <v>1</v>
      </c>
      <c r="M333" s="11">
        <f t="shared" si="10"/>
        <v>13.99</v>
      </c>
      <c r="N333" s="10" t="e">
        <f>VLOOKUP(I333,Steuerung!$B$22:$D$159,3,FALSE)</f>
        <v>#DIV/0!</v>
      </c>
      <c r="O333" s="9" t="e">
        <f t="shared" si="11"/>
        <v>#DIV/0!</v>
      </c>
    </row>
    <row r="334" spans="1:15" ht="13.15">
      <c r="A334" s="13" t="s">
        <v>807</v>
      </c>
      <c r="B334" s="13" t="s">
        <v>808</v>
      </c>
      <c r="C334" s="13" t="s">
        <v>76</v>
      </c>
      <c r="D334" s="13" t="s">
        <v>829</v>
      </c>
      <c r="E334" s="13" t="s">
        <v>830</v>
      </c>
      <c r="F334" s="13" t="s">
        <v>311</v>
      </c>
      <c r="G334" s="13" t="s">
        <v>80</v>
      </c>
      <c r="H334" s="13" t="s">
        <v>106</v>
      </c>
      <c r="I334" s="12" t="s">
        <v>107</v>
      </c>
      <c r="J334" s="11">
        <v>13.94</v>
      </c>
      <c r="K334" s="11">
        <v>13.94</v>
      </c>
      <c r="L334" s="12">
        <v>1</v>
      </c>
      <c r="M334" s="11">
        <f t="shared" si="10"/>
        <v>13.94</v>
      </c>
      <c r="N334" s="10" t="e">
        <f>VLOOKUP(I334,Steuerung!$B$22:$D$159,3,FALSE)</f>
        <v>#DIV/0!</v>
      </c>
      <c r="O334" s="9" t="e">
        <f t="shared" si="11"/>
        <v>#DIV/0!</v>
      </c>
    </row>
    <row r="335" spans="1:15" ht="13.15">
      <c r="A335" s="13" t="s">
        <v>807</v>
      </c>
      <c r="B335" s="13" t="s">
        <v>808</v>
      </c>
      <c r="C335" s="13" t="s">
        <v>76</v>
      </c>
      <c r="D335" s="13" t="s">
        <v>831</v>
      </c>
      <c r="E335" s="13" t="s">
        <v>832</v>
      </c>
      <c r="F335" s="13" t="s">
        <v>311</v>
      </c>
      <c r="G335" s="13" t="s">
        <v>80</v>
      </c>
      <c r="H335" s="13" t="s">
        <v>88</v>
      </c>
      <c r="I335" s="12" t="s">
        <v>89</v>
      </c>
      <c r="J335" s="11">
        <v>15.75</v>
      </c>
      <c r="K335" s="11">
        <v>15.75</v>
      </c>
      <c r="L335" s="12">
        <v>4</v>
      </c>
      <c r="M335" s="11">
        <f t="shared" si="10"/>
        <v>63</v>
      </c>
      <c r="N335" s="10" t="e">
        <f>VLOOKUP(I335,Steuerung!$B$22:$D$159,3,FALSE)</f>
        <v>#DIV/0!</v>
      </c>
      <c r="O335" s="9" t="e">
        <f t="shared" si="11"/>
        <v>#DIV/0!</v>
      </c>
    </row>
    <row r="336" spans="1:15" ht="13.15">
      <c r="A336" s="13" t="s">
        <v>807</v>
      </c>
      <c r="B336" s="13" t="s">
        <v>808</v>
      </c>
      <c r="C336" s="13" t="s">
        <v>76</v>
      </c>
      <c r="D336" s="13" t="s">
        <v>833</v>
      </c>
      <c r="E336" s="13" t="s">
        <v>834</v>
      </c>
      <c r="F336" s="13" t="s">
        <v>311</v>
      </c>
      <c r="G336" s="13" t="s">
        <v>80</v>
      </c>
      <c r="H336" s="13" t="s">
        <v>88</v>
      </c>
      <c r="I336" s="12" t="s">
        <v>89</v>
      </c>
      <c r="J336" s="11">
        <v>8.89</v>
      </c>
      <c r="K336" s="11">
        <v>8.89</v>
      </c>
      <c r="L336" s="12">
        <v>4</v>
      </c>
      <c r="M336" s="11">
        <f t="shared" si="10"/>
        <v>35.56</v>
      </c>
      <c r="N336" s="10" t="e">
        <f>VLOOKUP(I336,Steuerung!$B$22:$D$159,3,FALSE)</f>
        <v>#DIV/0!</v>
      </c>
      <c r="O336" s="9" t="e">
        <f t="shared" si="11"/>
        <v>#DIV/0!</v>
      </c>
    </row>
    <row r="337" spans="1:15" ht="13.15">
      <c r="A337" s="13" t="s">
        <v>807</v>
      </c>
      <c r="B337" s="13" t="s">
        <v>808</v>
      </c>
      <c r="C337" s="13" t="s">
        <v>76</v>
      </c>
      <c r="D337" s="13" t="s">
        <v>835</v>
      </c>
      <c r="E337" s="13" t="s">
        <v>836</v>
      </c>
      <c r="F337" s="13" t="s">
        <v>79</v>
      </c>
      <c r="G337" s="13" t="s">
        <v>80</v>
      </c>
      <c r="H337" s="13" t="s">
        <v>118</v>
      </c>
      <c r="I337" s="12" t="s">
        <v>331</v>
      </c>
      <c r="J337" s="11">
        <v>19.48</v>
      </c>
      <c r="K337" s="11">
        <v>19.48</v>
      </c>
      <c r="L337" s="12">
        <v>12</v>
      </c>
      <c r="M337" s="11">
        <f t="shared" si="10"/>
        <v>233.76</v>
      </c>
      <c r="N337" s="10" t="e">
        <f>VLOOKUP(I337,Steuerung!$B$22:$D$159,3,FALSE)</f>
        <v>#DIV/0!</v>
      </c>
      <c r="O337" s="9" t="e">
        <f t="shared" si="11"/>
        <v>#DIV/0!</v>
      </c>
    </row>
    <row r="338" spans="1:15" ht="13.15">
      <c r="A338" s="13" t="s">
        <v>807</v>
      </c>
      <c r="B338" s="13" t="s">
        <v>808</v>
      </c>
      <c r="C338" s="13" t="s">
        <v>76</v>
      </c>
      <c r="D338" s="13" t="s">
        <v>837</v>
      </c>
      <c r="E338" s="13" t="s">
        <v>838</v>
      </c>
      <c r="F338" s="13" t="s">
        <v>94</v>
      </c>
      <c r="G338" s="13" t="s">
        <v>80</v>
      </c>
      <c r="H338" s="13" t="s">
        <v>118</v>
      </c>
      <c r="I338" s="12" t="s">
        <v>170</v>
      </c>
      <c r="J338" s="11">
        <v>7.69</v>
      </c>
      <c r="K338" s="11">
        <v>7.69</v>
      </c>
      <c r="L338" s="12">
        <v>12</v>
      </c>
      <c r="M338" s="11">
        <f t="shared" si="10"/>
        <v>92.28</v>
      </c>
      <c r="N338" s="10" t="e">
        <f>VLOOKUP(I338,Steuerung!$B$22:$D$159,3,FALSE)</f>
        <v>#DIV/0!</v>
      </c>
      <c r="O338" s="9" t="e">
        <f t="shared" si="11"/>
        <v>#DIV/0!</v>
      </c>
    </row>
    <row r="339" spans="1:15" ht="13.15">
      <c r="A339" s="13" t="s">
        <v>807</v>
      </c>
      <c r="B339" s="13" t="s">
        <v>808</v>
      </c>
      <c r="C339" s="13" t="s">
        <v>76</v>
      </c>
      <c r="D339" s="13" t="s">
        <v>839</v>
      </c>
      <c r="E339" s="13" t="s">
        <v>840</v>
      </c>
      <c r="F339" s="13" t="s">
        <v>94</v>
      </c>
      <c r="G339" s="13" t="s">
        <v>80</v>
      </c>
      <c r="H339" s="13" t="s">
        <v>118</v>
      </c>
      <c r="I339" s="12" t="s">
        <v>170</v>
      </c>
      <c r="J339" s="11">
        <v>8.16</v>
      </c>
      <c r="K339" s="11">
        <v>8.16</v>
      </c>
      <c r="L339" s="12">
        <v>12</v>
      </c>
      <c r="M339" s="11">
        <f t="shared" si="10"/>
        <v>97.92</v>
      </c>
      <c r="N339" s="10" t="e">
        <f>VLOOKUP(I339,Steuerung!$B$22:$D$159,3,FALSE)</f>
        <v>#DIV/0!</v>
      </c>
      <c r="O339" s="9" t="e">
        <f t="shared" si="11"/>
        <v>#DIV/0!</v>
      </c>
    </row>
    <row r="340" spans="1:15" ht="13.15">
      <c r="A340" s="13" t="s">
        <v>807</v>
      </c>
      <c r="B340" s="13" t="s">
        <v>808</v>
      </c>
      <c r="C340" s="13" t="s">
        <v>76</v>
      </c>
      <c r="D340" s="13" t="s">
        <v>841</v>
      </c>
      <c r="E340" s="13" t="s">
        <v>842</v>
      </c>
      <c r="F340" s="13" t="s">
        <v>79</v>
      </c>
      <c r="G340" s="13" t="s">
        <v>80</v>
      </c>
      <c r="H340" s="13" t="s">
        <v>118</v>
      </c>
      <c r="I340" s="12" t="s">
        <v>331</v>
      </c>
      <c r="J340" s="11">
        <v>12.89</v>
      </c>
      <c r="K340" s="11">
        <v>12.89</v>
      </c>
      <c r="L340" s="12">
        <v>12</v>
      </c>
      <c r="M340" s="11">
        <f t="shared" si="10"/>
        <v>154.68</v>
      </c>
      <c r="N340" s="10" t="e">
        <f>VLOOKUP(I340,Steuerung!$B$22:$D$159,3,FALSE)</f>
        <v>#DIV/0!</v>
      </c>
      <c r="O340" s="9" t="e">
        <f t="shared" si="11"/>
        <v>#DIV/0!</v>
      </c>
    </row>
    <row r="341" spans="1:15" ht="13.15">
      <c r="A341" s="13" t="s">
        <v>807</v>
      </c>
      <c r="B341" s="13" t="s">
        <v>808</v>
      </c>
      <c r="C341" s="13" t="s">
        <v>76</v>
      </c>
      <c r="D341" s="13" t="s">
        <v>843</v>
      </c>
      <c r="E341" s="13" t="s">
        <v>844</v>
      </c>
      <c r="F341" s="13" t="s">
        <v>311</v>
      </c>
      <c r="G341" s="13" t="s">
        <v>80</v>
      </c>
      <c r="H341" s="13" t="s">
        <v>88</v>
      </c>
      <c r="I341" s="12" t="s">
        <v>89</v>
      </c>
      <c r="J341" s="11">
        <v>8.3000000000000007</v>
      </c>
      <c r="K341" s="11">
        <v>8.3000000000000007</v>
      </c>
      <c r="L341" s="12">
        <v>4</v>
      </c>
      <c r="M341" s="11">
        <f t="shared" si="10"/>
        <v>33.200000000000003</v>
      </c>
      <c r="N341" s="10" t="e">
        <f>VLOOKUP(I341,Steuerung!$B$22:$D$159,3,FALSE)</f>
        <v>#DIV/0!</v>
      </c>
      <c r="O341" s="9" t="e">
        <f t="shared" si="11"/>
        <v>#DIV/0!</v>
      </c>
    </row>
    <row r="342" spans="1:15" ht="13.15">
      <c r="A342" s="13" t="s">
        <v>807</v>
      </c>
      <c r="B342" s="13" t="s">
        <v>808</v>
      </c>
      <c r="C342" s="13" t="s">
        <v>76</v>
      </c>
      <c r="D342" s="13" t="s">
        <v>845</v>
      </c>
      <c r="E342" s="13" t="s">
        <v>846</v>
      </c>
      <c r="F342" s="13" t="s">
        <v>79</v>
      </c>
      <c r="G342" s="13" t="s">
        <v>80</v>
      </c>
      <c r="H342" s="13" t="s">
        <v>118</v>
      </c>
      <c r="I342" s="12" t="s">
        <v>331</v>
      </c>
      <c r="J342" s="11">
        <v>114.9</v>
      </c>
      <c r="K342" s="11">
        <v>114.9</v>
      </c>
      <c r="L342" s="12">
        <v>12</v>
      </c>
      <c r="M342" s="11">
        <f t="shared" si="10"/>
        <v>1378.8000000000002</v>
      </c>
      <c r="N342" s="10" t="e">
        <f>VLOOKUP(I342,Steuerung!$B$22:$D$159,3,FALSE)</f>
        <v>#DIV/0!</v>
      </c>
      <c r="O342" s="9" t="e">
        <f t="shared" si="11"/>
        <v>#DIV/0!</v>
      </c>
    </row>
    <row r="343" spans="1:15" ht="13.15">
      <c r="A343" s="13" t="s">
        <v>807</v>
      </c>
      <c r="B343" s="13" t="s">
        <v>808</v>
      </c>
      <c r="C343" s="13" t="s">
        <v>76</v>
      </c>
      <c r="D343" s="13" t="s">
        <v>847</v>
      </c>
      <c r="E343" s="13" t="s">
        <v>848</v>
      </c>
      <c r="F343" s="13" t="s">
        <v>147</v>
      </c>
      <c r="G343" s="13" t="s">
        <v>95</v>
      </c>
      <c r="H343" s="13" t="s">
        <v>81</v>
      </c>
      <c r="I343" s="12" t="s">
        <v>148</v>
      </c>
      <c r="J343" s="11">
        <v>14.9</v>
      </c>
      <c r="K343" s="11">
        <v>14.9</v>
      </c>
      <c r="L343" s="12">
        <v>26</v>
      </c>
      <c r="M343" s="11">
        <f t="shared" si="10"/>
        <v>387.40000000000003</v>
      </c>
      <c r="N343" s="10" t="e">
        <f>VLOOKUP(I343,Steuerung!$B$22:$D$159,3,FALSE)</f>
        <v>#DIV/0!</v>
      </c>
      <c r="O343" s="9" t="e">
        <f t="shared" si="11"/>
        <v>#DIV/0!</v>
      </c>
    </row>
    <row r="344" spans="1:15" ht="13.15">
      <c r="A344" s="13" t="s">
        <v>807</v>
      </c>
      <c r="B344" s="13" t="s">
        <v>808</v>
      </c>
      <c r="C344" s="13" t="s">
        <v>76</v>
      </c>
      <c r="D344" s="13" t="s">
        <v>849</v>
      </c>
      <c r="E344" s="13" t="s">
        <v>850</v>
      </c>
      <c r="F344" s="13" t="s">
        <v>147</v>
      </c>
      <c r="G344" s="13" t="s">
        <v>95</v>
      </c>
      <c r="H344" s="13" t="s">
        <v>81</v>
      </c>
      <c r="I344" s="12" t="s">
        <v>148</v>
      </c>
      <c r="J344" s="11">
        <v>17.46</v>
      </c>
      <c r="K344" s="11">
        <v>17.46</v>
      </c>
      <c r="L344" s="12">
        <v>26</v>
      </c>
      <c r="M344" s="11">
        <f t="shared" si="10"/>
        <v>453.96000000000004</v>
      </c>
      <c r="N344" s="10" t="e">
        <f>VLOOKUP(I344,Steuerung!$B$22:$D$159,3,FALSE)</f>
        <v>#DIV/0!</v>
      </c>
      <c r="O344" s="9" t="e">
        <f t="shared" si="11"/>
        <v>#DIV/0!</v>
      </c>
    </row>
    <row r="345" spans="1:15" ht="13.15">
      <c r="A345" s="13" t="s">
        <v>807</v>
      </c>
      <c r="B345" s="13" t="s">
        <v>808</v>
      </c>
      <c r="C345" s="13" t="s">
        <v>153</v>
      </c>
      <c r="D345" s="13" t="s">
        <v>851</v>
      </c>
      <c r="E345" s="13" t="s">
        <v>852</v>
      </c>
      <c r="F345" s="13" t="s">
        <v>79</v>
      </c>
      <c r="G345" s="13" t="s">
        <v>95</v>
      </c>
      <c r="H345" s="13" t="s">
        <v>81</v>
      </c>
      <c r="I345" s="12" t="s">
        <v>82</v>
      </c>
      <c r="J345" s="11">
        <v>149.94999999999999</v>
      </c>
      <c r="K345" s="11">
        <v>149.94999999999999</v>
      </c>
      <c r="L345" s="12">
        <v>26</v>
      </c>
      <c r="M345" s="11">
        <f t="shared" si="10"/>
        <v>3898.7</v>
      </c>
      <c r="N345" s="10" t="e">
        <f>VLOOKUP(I345,Steuerung!$B$22:$D$159,3,FALSE)</f>
        <v>#DIV/0!</v>
      </c>
      <c r="O345" s="9" t="e">
        <f t="shared" si="11"/>
        <v>#DIV/0!</v>
      </c>
    </row>
    <row r="346" spans="1:15" ht="13.15">
      <c r="A346" s="13" t="s">
        <v>807</v>
      </c>
      <c r="B346" s="13" t="s">
        <v>808</v>
      </c>
      <c r="C346" s="13" t="s">
        <v>153</v>
      </c>
      <c r="D346" s="13" t="s">
        <v>853</v>
      </c>
      <c r="E346" s="13" t="s">
        <v>854</v>
      </c>
      <c r="F346" s="13" t="s">
        <v>79</v>
      </c>
      <c r="G346" s="13" t="s">
        <v>95</v>
      </c>
      <c r="H346" s="13" t="s">
        <v>81</v>
      </c>
      <c r="I346" s="12" t="s">
        <v>82</v>
      </c>
      <c r="J346" s="11">
        <v>20</v>
      </c>
      <c r="K346" s="11">
        <v>20</v>
      </c>
      <c r="L346" s="12">
        <v>26</v>
      </c>
      <c r="M346" s="11">
        <f t="shared" si="10"/>
        <v>520</v>
      </c>
      <c r="N346" s="10" t="e">
        <f>VLOOKUP(I346,Steuerung!$B$22:$D$159,3,FALSE)</f>
        <v>#DIV/0!</v>
      </c>
      <c r="O346" s="9" t="e">
        <f t="shared" si="11"/>
        <v>#DIV/0!</v>
      </c>
    </row>
    <row r="347" spans="1:15" ht="13.15">
      <c r="A347" s="13" t="s">
        <v>807</v>
      </c>
      <c r="B347" s="13" t="s">
        <v>808</v>
      </c>
      <c r="C347" s="13" t="s">
        <v>153</v>
      </c>
      <c r="D347" s="13" t="s">
        <v>855</v>
      </c>
      <c r="E347" s="13" t="s">
        <v>856</v>
      </c>
      <c r="F347" s="13" t="s">
        <v>147</v>
      </c>
      <c r="G347" s="13" t="s">
        <v>95</v>
      </c>
      <c r="H347" s="13" t="s">
        <v>81</v>
      </c>
      <c r="I347" s="12" t="s">
        <v>148</v>
      </c>
      <c r="J347" s="11">
        <v>18.63</v>
      </c>
      <c r="K347" s="11">
        <v>18.63</v>
      </c>
      <c r="L347" s="12">
        <v>26</v>
      </c>
      <c r="M347" s="11">
        <f t="shared" si="10"/>
        <v>484.38</v>
      </c>
      <c r="N347" s="10" t="e">
        <f>VLOOKUP(I347,Steuerung!$B$22:$D$159,3,FALSE)</f>
        <v>#DIV/0!</v>
      </c>
      <c r="O347" s="9" t="e">
        <f t="shared" si="11"/>
        <v>#DIV/0!</v>
      </c>
    </row>
    <row r="348" spans="1:15" ht="13.15">
      <c r="A348" s="13" t="s">
        <v>807</v>
      </c>
      <c r="B348" s="13" t="s">
        <v>808</v>
      </c>
      <c r="C348" s="13" t="s">
        <v>153</v>
      </c>
      <c r="D348" s="13" t="s">
        <v>857</v>
      </c>
      <c r="E348" s="13" t="s">
        <v>858</v>
      </c>
      <c r="F348" s="13" t="s">
        <v>79</v>
      </c>
      <c r="G348" s="13" t="s">
        <v>95</v>
      </c>
      <c r="H348" s="13" t="s">
        <v>81</v>
      </c>
      <c r="I348" s="12" t="s">
        <v>82</v>
      </c>
      <c r="J348" s="11">
        <v>41.21</v>
      </c>
      <c r="K348" s="11">
        <v>41.21</v>
      </c>
      <c r="L348" s="12">
        <v>26</v>
      </c>
      <c r="M348" s="11">
        <f t="shared" si="10"/>
        <v>1071.46</v>
      </c>
      <c r="N348" s="10" t="e">
        <f>VLOOKUP(I348,Steuerung!$B$22:$D$159,3,FALSE)</f>
        <v>#DIV/0!</v>
      </c>
      <c r="O348" s="9" t="e">
        <f t="shared" si="11"/>
        <v>#DIV/0!</v>
      </c>
    </row>
    <row r="349" spans="1:15" ht="13.15">
      <c r="A349" s="13" t="s">
        <v>807</v>
      </c>
      <c r="B349" s="13" t="s">
        <v>808</v>
      </c>
      <c r="C349" s="13" t="s">
        <v>153</v>
      </c>
      <c r="D349" s="13" t="s">
        <v>859</v>
      </c>
      <c r="E349" s="13" t="s">
        <v>860</v>
      </c>
      <c r="F349" s="13" t="s">
        <v>311</v>
      </c>
      <c r="G349" s="13" t="s">
        <v>80</v>
      </c>
      <c r="H349" s="13" t="s">
        <v>118</v>
      </c>
      <c r="I349" s="12" t="s">
        <v>170</v>
      </c>
      <c r="J349" s="11">
        <v>39.76</v>
      </c>
      <c r="K349" s="11">
        <v>39.76</v>
      </c>
      <c r="L349" s="12">
        <v>12</v>
      </c>
      <c r="M349" s="11">
        <f t="shared" si="10"/>
        <v>477.12</v>
      </c>
      <c r="N349" s="10" t="e">
        <f>VLOOKUP(I349,Steuerung!$B$22:$D$159,3,FALSE)</f>
        <v>#DIV/0!</v>
      </c>
      <c r="O349" s="9" t="e">
        <f t="shared" si="11"/>
        <v>#DIV/0!</v>
      </c>
    </row>
    <row r="350" spans="1:15" ht="13.15">
      <c r="A350" s="13" t="s">
        <v>807</v>
      </c>
      <c r="B350" s="13" t="s">
        <v>808</v>
      </c>
      <c r="C350" s="13" t="s">
        <v>153</v>
      </c>
      <c r="D350" s="13" t="s">
        <v>861</v>
      </c>
      <c r="E350" s="13" t="s">
        <v>862</v>
      </c>
      <c r="F350" s="13" t="s">
        <v>147</v>
      </c>
      <c r="G350" s="13" t="s">
        <v>95</v>
      </c>
      <c r="H350" s="13" t="s">
        <v>81</v>
      </c>
      <c r="I350" s="12" t="s">
        <v>148</v>
      </c>
      <c r="J350" s="11">
        <v>21.05</v>
      </c>
      <c r="K350" s="11">
        <v>21.05</v>
      </c>
      <c r="L350" s="12">
        <v>26</v>
      </c>
      <c r="M350" s="11">
        <f t="shared" si="10"/>
        <v>547.30000000000007</v>
      </c>
      <c r="N350" s="10" t="e">
        <f>VLOOKUP(I350,Steuerung!$B$22:$D$159,3,FALSE)</f>
        <v>#DIV/0!</v>
      </c>
      <c r="O350" s="9" t="e">
        <f t="shared" si="11"/>
        <v>#DIV/0!</v>
      </c>
    </row>
    <row r="351" spans="1:15" ht="13.15">
      <c r="A351" s="13" t="s">
        <v>807</v>
      </c>
      <c r="B351" s="13" t="s">
        <v>808</v>
      </c>
      <c r="C351" s="13" t="s">
        <v>153</v>
      </c>
      <c r="D351" s="13" t="s">
        <v>863</v>
      </c>
      <c r="E351" s="13" t="s">
        <v>864</v>
      </c>
      <c r="F351" s="13" t="s">
        <v>825</v>
      </c>
      <c r="G351" s="13" t="s">
        <v>80</v>
      </c>
      <c r="H351" s="13" t="s">
        <v>81</v>
      </c>
      <c r="I351" s="12" t="s">
        <v>826</v>
      </c>
      <c r="J351" s="11">
        <v>10.45</v>
      </c>
      <c r="K351" s="11">
        <v>10.45</v>
      </c>
      <c r="L351" s="12">
        <v>26</v>
      </c>
      <c r="M351" s="11">
        <f t="shared" si="10"/>
        <v>271.7</v>
      </c>
      <c r="N351" s="10" t="e">
        <f>VLOOKUP(I351,Steuerung!$B$22:$D$159,3,FALSE)</f>
        <v>#DIV/0!</v>
      </c>
      <c r="O351" s="9" t="e">
        <f t="shared" si="11"/>
        <v>#DIV/0!</v>
      </c>
    </row>
    <row r="352" spans="1:15" ht="13.15">
      <c r="A352" s="13" t="s">
        <v>807</v>
      </c>
      <c r="B352" s="13" t="s">
        <v>808</v>
      </c>
      <c r="C352" s="13" t="s">
        <v>153</v>
      </c>
      <c r="D352" s="13" t="s">
        <v>865</v>
      </c>
      <c r="E352" s="13" t="s">
        <v>866</v>
      </c>
      <c r="F352" s="13" t="s">
        <v>79</v>
      </c>
      <c r="G352" s="13" t="s">
        <v>95</v>
      </c>
      <c r="H352" s="13" t="s">
        <v>81</v>
      </c>
      <c r="I352" s="12" t="s">
        <v>82</v>
      </c>
      <c r="J352" s="11">
        <v>17.149999999999999</v>
      </c>
      <c r="K352" s="11">
        <v>17.149999999999999</v>
      </c>
      <c r="L352" s="12">
        <v>26</v>
      </c>
      <c r="M352" s="11">
        <f t="shared" si="10"/>
        <v>445.9</v>
      </c>
      <c r="N352" s="10" t="e">
        <f>VLOOKUP(I352,Steuerung!$B$22:$D$159,3,FALSE)</f>
        <v>#DIV/0!</v>
      </c>
      <c r="O352" s="9" t="e">
        <f t="shared" si="11"/>
        <v>#DIV/0!</v>
      </c>
    </row>
    <row r="353" spans="1:15" ht="13.15">
      <c r="A353" s="13" t="s">
        <v>807</v>
      </c>
      <c r="B353" s="13" t="s">
        <v>808</v>
      </c>
      <c r="C353" s="13" t="s">
        <v>153</v>
      </c>
      <c r="D353" s="13" t="s">
        <v>867</v>
      </c>
      <c r="E353" s="13" t="s">
        <v>868</v>
      </c>
      <c r="F353" s="13" t="s">
        <v>135</v>
      </c>
      <c r="G353" s="13" t="s">
        <v>136</v>
      </c>
      <c r="H353" s="13" t="s">
        <v>193</v>
      </c>
      <c r="I353" s="12" t="s">
        <v>194</v>
      </c>
      <c r="J353" s="11">
        <v>2.89</v>
      </c>
      <c r="K353" s="11">
        <v>2.89</v>
      </c>
      <c r="L353" s="12">
        <v>253</v>
      </c>
      <c r="M353" s="11">
        <f t="shared" si="10"/>
        <v>731.17000000000007</v>
      </c>
      <c r="N353" s="10" t="e">
        <f>VLOOKUP(I353,Steuerung!$B$22:$D$159,3,FALSE)</f>
        <v>#DIV/0!</v>
      </c>
      <c r="O353" s="9" t="e">
        <f t="shared" si="11"/>
        <v>#DIV/0!</v>
      </c>
    </row>
    <row r="354" spans="1:15" ht="13.15">
      <c r="A354" s="13" t="s">
        <v>807</v>
      </c>
      <c r="B354" s="13" t="s">
        <v>808</v>
      </c>
      <c r="C354" s="13" t="s">
        <v>153</v>
      </c>
      <c r="D354" s="13" t="s">
        <v>869</v>
      </c>
      <c r="E354" s="13" t="s">
        <v>870</v>
      </c>
      <c r="F354" s="13" t="s">
        <v>224</v>
      </c>
      <c r="G354" s="13" t="s">
        <v>156</v>
      </c>
      <c r="H354" s="13" t="s">
        <v>193</v>
      </c>
      <c r="I354" s="12" t="s">
        <v>225</v>
      </c>
      <c r="J354" s="11">
        <v>8.26</v>
      </c>
      <c r="K354" s="11">
        <v>8.26</v>
      </c>
      <c r="L354" s="12">
        <v>253</v>
      </c>
      <c r="M354" s="11">
        <f t="shared" si="10"/>
        <v>2089.7799999999997</v>
      </c>
      <c r="N354" s="10" t="e">
        <f>VLOOKUP(I354,Steuerung!$B$22:$D$159,3,FALSE)</f>
        <v>#DIV/0!</v>
      </c>
      <c r="O354" s="9" t="e">
        <f t="shared" si="11"/>
        <v>#DIV/0!</v>
      </c>
    </row>
    <row r="355" spans="1:15" ht="13.15">
      <c r="A355" s="13" t="s">
        <v>807</v>
      </c>
      <c r="B355" s="13" t="s">
        <v>808</v>
      </c>
      <c r="C355" s="13" t="s">
        <v>153</v>
      </c>
      <c r="D355" s="13" t="s">
        <v>871</v>
      </c>
      <c r="E355" s="13" t="s">
        <v>872</v>
      </c>
      <c r="F355" s="13"/>
      <c r="G355" s="13"/>
      <c r="H355" s="13" t="s">
        <v>269</v>
      </c>
      <c r="I355" s="12"/>
      <c r="J355" s="11">
        <v>0.53</v>
      </c>
      <c r="K355" s="11">
        <v>0</v>
      </c>
      <c r="L355" s="12">
        <v>0</v>
      </c>
      <c r="M355" s="11">
        <f t="shared" si="10"/>
        <v>0</v>
      </c>
      <c r="N355" s="10">
        <f>VLOOKUP(I355,Steuerung!$B$22:$D$159,3,FALSE)</f>
        <v>0</v>
      </c>
      <c r="O355" s="9">
        <f t="shared" si="11"/>
        <v>0</v>
      </c>
    </row>
    <row r="356" spans="1:15" ht="13.15">
      <c r="A356" s="13" t="s">
        <v>807</v>
      </c>
      <c r="B356" s="527" t="s">
        <v>808</v>
      </c>
      <c r="C356" s="13" t="s">
        <v>153</v>
      </c>
      <c r="D356" s="528" t="s">
        <v>873</v>
      </c>
      <c r="E356" s="13" t="s">
        <v>874</v>
      </c>
      <c r="F356" s="13" t="s">
        <v>79</v>
      </c>
      <c r="G356" s="13" t="s">
        <v>95</v>
      </c>
      <c r="H356" s="13" t="s">
        <v>81</v>
      </c>
      <c r="I356" s="12" t="s">
        <v>82</v>
      </c>
      <c r="J356" s="11">
        <v>3.63</v>
      </c>
      <c r="K356" s="11">
        <v>3.63</v>
      </c>
      <c r="L356" s="12">
        <v>26</v>
      </c>
      <c r="M356" s="11">
        <f t="shared" si="10"/>
        <v>94.38</v>
      </c>
      <c r="N356" s="10" t="e">
        <f>VLOOKUP(I356,Steuerung!$B$22:$D$159,3,FALSE)</f>
        <v>#DIV/0!</v>
      </c>
      <c r="O356" s="9" t="e">
        <f t="shared" si="11"/>
        <v>#DIV/0!</v>
      </c>
    </row>
    <row r="357" spans="1:15" ht="13.15">
      <c r="A357" s="13" t="s">
        <v>807</v>
      </c>
      <c r="B357" s="13" t="s">
        <v>808</v>
      </c>
      <c r="C357" s="13" t="s">
        <v>153</v>
      </c>
      <c r="D357" s="13" t="s">
        <v>875</v>
      </c>
      <c r="E357" s="13" t="s">
        <v>876</v>
      </c>
      <c r="F357" s="13" t="s">
        <v>135</v>
      </c>
      <c r="G357" s="13" t="s">
        <v>136</v>
      </c>
      <c r="H357" s="13" t="s">
        <v>193</v>
      </c>
      <c r="I357" s="12" t="s">
        <v>194</v>
      </c>
      <c r="J357" s="11">
        <v>3.9</v>
      </c>
      <c r="K357" s="11">
        <v>3.9</v>
      </c>
      <c r="L357" s="12">
        <v>253</v>
      </c>
      <c r="M357" s="11">
        <f t="shared" si="10"/>
        <v>986.69999999999993</v>
      </c>
      <c r="N357" s="10" t="e">
        <f>VLOOKUP(I357,Steuerung!$B$22:$D$159,3,FALSE)</f>
        <v>#DIV/0!</v>
      </c>
      <c r="O357" s="9" t="e">
        <f t="shared" si="11"/>
        <v>#DIV/0!</v>
      </c>
    </row>
    <row r="358" spans="1:15" ht="13.15">
      <c r="A358" s="13" t="s">
        <v>807</v>
      </c>
      <c r="B358" s="13" t="s">
        <v>808</v>
      </c>
      <c r="C358" s="13" t="s">
        <v>153</v>
      </c>
      <c r="D358" s="13" t="s">
        <v>877</v>
      </c>
      <c r="E358" s="13" t="s">
        <v>878</v>
      </c>
      <c r="F358" s="13" t="s">
        <v>135</v>
      </c>
      <c r="G358" s="13" t="s">
        <v>136</v>
      </c>
      <c r="H358" s="13" t="s">
        <v>193</v>
      </c>
      <c r="I358" s="12" t="s">
        <v>194</v>
      </c>
      <c r="J358" s="11">
        <v>6.64</v>
      </c>
      <c r="K358" s="11">
        <v>6.64</v>
      </c>
      <c r="L358" s="12">
        <v>253</v>
      </c>
      <c r="M358" s="11">
        <f t="shared" si="10"/>
        <v>1679.9199999999998</v>
      </c>
      <c r="N358" s="10" t="e">
        <f>VLOOKUP(I358,Steuerung!$B$22:$D$159,3,FALSE)</f>
        <v>#DIV/0!</v>
      </c>
      <c r="O358" s="9" t="e">
        <f t="shared" si="11"/>
        <v>#DIV/0!</v>
      </c>
    </row>
    <row r="359" spans="1:15" ht="13.15">
      <c r="A359" s="13" t="s">
        <v>807</v>
      </c>
      <c r="B359" s="13" t="s">
        <v>808</v>
      </c>
      <c r="C359" s="13" t="s">
        <v>153</v>
      </c>
      <c r="D359" s="13" t="s">
        <v>879</v>
      </c>
      <c r="E359" s="13" t="s">
        <v>880</v>
      </c>
      <c r="F359" s="13" t="s">
        <v>79</v>
      </c>
      <c r="G359" s="13" t="s">
        <v>95</v>
      </c>
      <c r="H359" s="13" t="s">
        <v>81</v>
      </c>
      <c r="I359" s="12" t="s">
        <v>82</v>
      </c>
      <c r="J359" s="11">
        <v>50.38</v>
      </c>
      <c r="K359" s="11">
        <v>50.38</v>
      </c>
      <c r="L359" s="12">
        <v>26</v>
      </c>
      <c r="M359" s="11">
        <f t="shared" si="10"/>
        <v>1309.8800000000001</v>
      </c>
      <c r="N359" s="10" t="e">
        <f>VLOOKUP(I359,Steuerung!$B$22:$D$159,3,FALSE)</f>
        <v>#DIV/0!</v>
      </c>
      <c r="O359" s="9" t="e">
        <f t="shared" si="11"/>
        <v>#DIV/0!</v>
      </c>
    </row>
    <row r="360" spans="1:15" ht="13.15">
      <c r="A360" s="13" t="s">
        <v>807</v>
      </c>
      <c r="B360" s="13" t="s">
        <v>808</v>
      </c>
      <c r="C360" s="13" t="s">
        <v>153</v>
      </c>
      <c r="D360" s="13" t="s">
        <v>881</v>
      </c>
      <c r="E360" s="13" t="s">
        <v>882</v>
      </c>
      <c r="F360" s="13" t="s">
        <v>186</v>
      </c>
      <c r="G360" s="13" t="s">
        <v>278</v>
      </c>
      <c r="H360" s="13" t="s">
        <v>296</v>
      </c>
      <c r="I360" s="12" t="s">
        <v>297</v>
      </c>
      <c r="J360" s="11">
        <v>26.76</v>
      </c>
      <c r="K360" s="11">
        <v>26.76</v>
      </c>
      <c r="L360" s="12">
        <v>156</v>
      </c>
      <c r="M360" s="11">
        <f t="shared" si="10"/>
        <v>4174.5600000000004</v>
      </c>
      <c r="N360" s="10" t="e">
        <f>VLOOKUP(I360,Steuerung!$B$22:$D$159,3,FALSE)</f>
        <v>#DIV/0!</v>
      </c>
      <c r="O360" s="9" t="e">
        <f t="shared" si="11"/>
        <v>#DIV/0!</v>
      </c>
    </row>
    <row r="361" spans="1:15" ht="13.15">
      <c r="A361" s="13" t="s">
        <v>807</v>
      </c>
      <c r="B361" s="13" t="s">
        <v>808</v>
      </c>
      <c r="C361" s="13" t="s">
        <v>153</v>
      </c>
      <c r="D361" s="13" t="s">
        <v>883</v>
      </c>
      <c r="E361" s="13" t="s">
        <v>884</v>
      </c>
      <c r="F361" s="13" t="s">
        <v>186</v>
      </c>
      <c r="G361" s="13" t="s">
        <v>278</v>
      </c>
      <c r="H361" s="13" t="s">
        <v>296</v>
      </c>
      <c r="I361" s="12" t="s">
        <v>297</v>
      </c>
      <c r="J361" s="11">
        <v>31.87</v>
      </c>
      <c r="K361" s="11">
        <v>31.87</v>
      </c>
      <c r="L361" s="12">
        <v>156</v>
      </c>
      <c r="M361" s="11">
        <f t="shared" si="10"/>
        <v>4971.72</v>
      </c>
      <c r="N361" s="10" t="e">
        <f>VLOOKUP(I361,Steuerung!$B$22:$D$159,3,FALSE)</f>
        <v>#DIV/0!</v>
      </c>
      <c r="O361" s="9" t="e">
        <f t="shared" si="11"/>
        <v>#DIV/0!</v>
      </c>
    </row>
    <row r="362" spans="1:15" ht="13.15">
      <c r="A362" s="13" t="s">
        <v>807</v>
      </c>
      <c r="B362" s="13" t="s">
        <v>808</v>
      </c>
      <c r="C362" s="13" t="s">
        <v>153</v>
      </c>
      <c r="D362" s="13" t="s">
        <v>885</v>
      </c>
      <c r="E362" s="13" t="s">
        <v>886</v>
      </c>
      <c r="F362" s="13" t="s">
        <v>94</v>
      </c>
      <c r="G362" s="13" t="s">
        <v>156</v>
      </c>
      <c r="H362" s="13" t="s">
        <v>118</v>
      </c>
      <c r="I362" s="12" t="s">
        <v>170</v>
      </c>
      <c r="J362" s="11">
        <v>10.06</v>
      </c>
      <c r="K362" s="11">
        <v>10.06</v>
      </c>
      <c r="L362" s="12">
        <v>12</v>
      </c>
      <c r="M362" s="11">
        <f t="shared" si="10"/>
        <v>120.72</v>
      </c>
      <c r="N362" s="10" t="e">
        <f>VLOOKUP(I362,Steuerung!$B$22:$D$159,3,FALSE)</f>
        <v>#DIV/0!</v>
      </c>
      <c r="O362" s="9" t="e">
        <f t="shared" si="11"/>
        <v>#DIV/0!</v>
      </c>
    </row>
    <row r="363" spans="1:15" ht="13.15">
      <c r="A363" s="13" t="s">
        <v>807</v>
      </c>
      <c r="B363" s="527" t="s">
        <v>808</v>
      </c>
      <c r="C363" s="13" t="s">
        <v>153</v>
      </c>
      <c r="D363" s="528" t="s">
        <v>887</v>
      </c>
      <c r="E363" s="13" t="s">
        <v>888</v>
      </c>
      <c r="F363" s="13" t="s">
        <v>186</v>
      </c>
      <c r="G363" s="13" t="s">
        <v>278</v>
      </c>
      <c r="H363" s="13" t="s">
        <v>296</v>
      </c>
      <c r="I363" s="12" t="s">
        <v>297</v>
      </c>
      <c r="J363" s="11">
        <v>43.55</v>
      </c>
      <c r="K363" s="11">
        <v>43.55</v>
      </c>
      <c r="L363" s="12">
        <v>156</v>
      </c>
      <c r="M363" s="11">
        <f t="shared" si="10"/>
        <v>6793.7999999999993</v>
      </c>
      <c r="N363" s="10" t="e">
        <f>VLOOKUP(I363,Steuerung!$B$22:$D$159,3,FALSE)</f>
        <v>#DIV/0!</v>
      </c>
      <c r="O363" s="9" t="e">
        <f t="shared" si="11"/>
        <v>#DIV/0!</v>
      </c>
    </row>
    <row r="364" spans="1:15" ht="13.15">
      <c r="A364" s="13" t="s">
        <v>807</v>
      </c>
      <c r="B364" s="13" t="s">
        <v>808</v>
      </c>
      <c r="C364" s="13" t="s">
        <v>153</v>
      </c>
      <c r="D364" s="13" t="s">
        <v>889</v>
      </c>
      <c r="E364" s="13" t="s">
        <v>890</v>
      </c>
      <c r="F364" s="13" t="s">
        <v>311</v>
      </c>
      <c r="G364" s="13" t="s">
        <v>80</v>
      </c>
      <c r="H364" s="13" t="s">
        <v>106</v>
      </c>
      <c r="I364" s="12" t="s">
        <v>107</v>
      </c>
      <c r="J364" s="11">
        <v>20.3</v>
      </c>
      <c r="K364" s="11">
        <v>20.3</v>
      </c>
      <c r="L364" s="12">
        <v>1</v>
      </c>
      <c r="M364" s="11">
        <f t="shared" si="10"/>
        <v>20.3</v>
      </c>
      <c r="N364" s="10" t="e">
        <f>VLOOKUP(I364,Steuerung!$B$22:$D$159,3,FALSE)</f>
        <v>#DIV/0!</v>
      </c>
      <c r="O364" s="9" t="e">
        <f t="shared" si="11"/>
        <v>#DIV/0!</v>
      </c>
    </row>
    <row r="365" spans="1:15" ht="13.15">
      <c r="A365" s="13" t="s">
        <v>807</v>
      </c>
      <c r="B365" s="527" t="s">
        <v>808</v>
      </c>
      <c r="C365" s="13" t="s">
        <v>153</v>
      </c>
      <c r="D365" s="528" t="s">
        <v>891</v>
      </c>
      <c r="E365" s="13" t="s">
        <v>892</v>
      </c>
      <c r="F365" s="13" t="s">
        <v>173</v>
      </c>
      <c r="G365" s="13" t="s">
        <v>278</v>
      </c>
      <c r="H365" s="13" t="s">
        <v>81</v>
      </c>
      <c r="I365" s="12" t="s">
        <v>352</v>
      </c>
      <c r="J365" s="11">
        <v>14.08</v>
      </c>
      <c r="K365" s="11">
        <v>14.08</v>
      </c>
      <c r="L365" s="12">
        <v>26</v>
      </c>
      <c r="M365" s="11">
        <f t="shared" si="10"/>
        <v>366.08</v>
      </c>
      <c r="N365" s="10" t="e">
        <f>VLOOKUP(I365,Steuerung!$B$22:$D$159,3,FALSE)</f>
        <v>#DIV/0!</v>
      </c>
      <c r="O365" s="9" t="e">
        <f t="shared" si="11"/>
        <v>#DIV/0!</v>
      </c>
    </row>
    <row r="366" spans="1:15" ht="13.15">
      <c r="A366" s="13" t="s">
        <v>807</v>
      </c>
      <c r="B366" s="527" t="s">
        <v>808</v>
      </c>
      <c r="C366" s="13" t="s">
        <v>153</v>
      </c>
      <c r="D366" s="528" t="s">
        <v>893</v>
      </c>
      <c r="E366" s="13" t="s">
        <v>894</v>
      </c>
      <c r="F366" s="13" t="s">
        <v>173</v>
      </c>
      <c r="G366" s="13" t="s">
        <v>278</v>
      </c>
      <c r="H366" s="13" t="s">
        <v>81</v>
      </c>
      <c r="I366" s="12" t="s">
        <v>352</v>
      </c>
      <c r="J366" s="11">
        <v>13.58</v>
      </c>
      <c r="K366" s="11">
        <v>13.58</v>
      </c>
      <c r="L366" s="12">
        <v>26</v>
      </c>
      <c r="M366" s="11">
        <f t="shared" si="10"/>
        <v>353.08</v>
      </c>
      <c r="N366" s="10" t="e">
        <f>VLOOKUP(I366,Steuerung!$B$22:$D$159,3,FALSE)</f>
        <v>#DIV/0!</v>
      </c>
      <c r="O366" s="9" t="e">
        <f t="shared" si="11"/>
        <v>#DIV/0!</v>
      </c>
    </row>
    <row r="367" spans="1:15" ht="13.15">
      <c r="A367" s="13" t="s">
        <v>807</v>
      </c>
      <c r="B367" s="527" t="s">
        <v>808</v>
      </c>
      <c r="C367" s="13" t="s">
        <v>153</v>
      </c>
      <c r="D367" s="528" t="s">
        <v>895</v>
      </c>
      <c r="E367" s="13" t="s">
        <v>896</v>
      </c>
      <c r="F367" s="13" t="s">
        <v>94</v>
      </c>
      <c r="G367" s="13" t="s">
        <v>156</v>
      </c>
      <c r="H367" s="13" t="s">
        <v>118</v>
      </c>
      <c r="I367" s="12" t="s">
        <v>170</v>
      </c>
      <c r="J367" s="11">
        <v>2.9</v>
      </c>
      <c r="K367" s="11">
        <v>2.9</v>
      </c>
      <c r="L367" s="12">
        <v>12</v>
      </c>
      <c r="M367" s="11">
        <f t="shared" si="10"/>
        <v>34.799999999999997</v>
      </c>
      <c r="N367" s="10" t="e">
        <f>VLOOKUP(I367,Steuerung!$B$22:$D$159,3,FALSE)</f>
        <v>#DIV/0!</v>
      </c>
      <c r="O367" s="9" t="e">
        <f t="shared" si="11"/>
        <v>#DIV/0!</v>
      </c>
    </row>
    <row r="368" spans="1:15" ht="13.15">
      <c r="A368" s="13" t="s">
        <v>807</v>
      </c>
      <c r="B368" s="527" t="s">
        <v>808</v>
      </c>
      <c r="C368" s="13" t="s">
        <v>153</v>
      </c>
      <c r="D368" s="528" t="s">
        <v>897</v>
      </c>
      <c r="E368" s="13" t="s">
        <v>898</v>
      </c>
      <c r="F368" s="13" t="s">
        <v>176</v>
      </c>
      <c r="G368" s="13" t="s">
        <v>278</v>
      </c>
      <c r="H368" s="13" t="s">
        <v>193</v>
      </c>
      <c r="I368" s="12" t="s">
        <v>427</v>
      </c>
      <c r="J368" s="11">
        <v>8.33</v>
      </c>
      <c r="K368" s="11">
        <v>8.33</v>
      </c>
      <c r="L368" s="12">
        <v>253</v>
      </c>
      <c r="M368" s="11">
        <f t="shared" si="10"/>
        <v>2107.4900000000002</v>
      </c>
      <c r="N368" s="10" t="e">
        <f>VLOOKUP(I368,Steuerung!$B$22:$D$159,3,FALSE)</f>
        <v>#DIV/0!</v>
      </c>
      <c r="O368" s="9" t="e">
        <f t="shared" si="11"/>
        <v>#DIV/0!</v>
      </c>
    </row>
    <row r="369" spans="1:15" ht="13.15">
      <c r="A369" s="13" t="s">
        <v>807</v>
      </c>
      <c r="B369" s="13" t="s">
        <v>808</v>
      </c>
      <c r="C369" s="13" t="s">
        <v>153</v>
      </c>
      <c r="D369" s="13" t="s">
        <v>899</v>
      </c>
      <c r="E369" s="13" t="s">
        <v>900</v>
      </c>
      <c r="F369" s="13" t="s">
        <v>173</v>
      </c>
      <c r="G369" s="13" t="s">
        <v>278</v>
      </c>
      <c r="H369" s="13" t="s">
        <v>81</v>
      </c>
      <c r="I369" s="12" t="s">
        <v>352</v>
      </c>
      <c r="J369" s="11">
        <v>8.74</v>
      </c>
      <c r="K369" s="11">
        <v>8.74</v>
      </c>
      <c r="L369" s="12">
        <v>26</v>
      </c>
      <c r="M369" s="11">
        <f t="shared" si="10"/>
        <v>227.24</v>
      </c>
      <c r="N369" s="10" t="e">
        <f>VLOOKUP(I369,Steuerung!$B$22:$D$159,3,FALSE)</f>
        <v>#DIV/0!</v>
      </c>
      <c r="O369" s="9" t="e">
        <f t="shared" si="11"/>
        <v>#DIV/0!</v>
      </c>
    </row>
    <row r="370" spans="1:15" ht="13.15">
      <c r="A370" s="13" t="s">
        <v>807</v>
      </c>
      <c r="B370" s="13" t="s">
        <v>808</v>
      </c>
      <c r="C370" s="13" t="s">
        <v>153</v>
      </c>
      <c r="D370" s="13" t="s">
        <v>901</v>
      </c>
      <c r="E370" s="13" t="s">
        <v>902</v>
      </c>
      <c r="F370" s="13" t="s">
        <v>79</v>
      </c>
      <c r="G370" s="13" t="s">
        <v>95</v>
      </c>
      <c r="H370" s="13" t="s">
        <v>81</v>
      </c>
      <c r="I370" s="12" t="s">
        <v>82</v>
      </c>
      <c r="J370" s="11">
        <v>10.46</v>
      </c>
      <c r="K370" s="11">
        <v>10.46</v>
      </c>
      <c r="L370" s="12">
        <v>26</v>
      </c>
      <c r="M370" s="11">
        <f t="shared" si="10"/>
        <v>271.96000000000004</v>
      </c>
      <c r="N370" s="10" t="e">
        <f>VLOOKUP(I370,Steuerung!$B$22:$D$159,3,FALSE)</f>
        <v>#DIV/0!</v>
      </c>
      <c r="O370" s="9" t="e">
        <f t="shared" si="11"/>
        <v>#DIV/0!</v>
      </c>
    </row>
    <row r="371" spans="1:15" ht="13.15">
      <c r="A371" s="13" t="s">
        <v>807</v>
      </c>
      <c r="B371" s="13" t="s">
        <v>808</v>
      </c>
      <c r="C371" s="13" t="s">
        <v>153</v>
      </c>
      <c r="D371" s="13" t="s">
        <v>903</v>
      </c>
      <c r="E371" s="13" t="s">
        <v>904</v>
      </c>
      <c r="F371" s="13" t="s">
        <v>135</v>
      </c>
      <c r="G371" s="13" t="s">
        <v>136</v>
      </c>
      <c r="H371" s="13" t="s">
        <v>193</v>
      </c>
      <c r="I371" s="12" t="s">
        <v>194</v>
      </c>
      <c r="J371" s="11">
        <v>3.18</v>
      </c>
      <c r="K371" s="11">
        <v>3.18</v>
      </c>
      <c r="L371" s="12">
        <v>253</v>
      </c>
      <c r="M371" s="11">
        <f t="shared" si="10"/>
        <v>804.54000000000008</v>
      </c>
      <c r="N371" s="10" t="e">
        <f>VLOOKUP(I371,Steuerung!$B$22:$D$159,3,FALSE)</f>
        <v>#DIV/0!</v>
      </c>
      <c r="O371" s="9" t="e">
        <f t="shared" si="11"/>
        <v>#DIV/0!</v>
      </c>
    </row>
    <row r="372" spans="1:15" ht="13.15">
      <c r="A372" s="13" t="s">
        <v>807</v>
      </c>
      <c r="B372" s="13" t="s">
        <v>808</v>
      </c>
      <c r="C372" s="13" t="s">
        <v>153</v>
      </c>
      <c r="D372" s="13" t="s">
        <v>905</v>
      </c>
      <c r="E372" s="13" t="s">
        <v>906</v>
      </c>
      <c r="F372" s="13" t="s">
        <v>79</v>
      </c>
      <c r="G372" s="13" t="s">
        <v>95</v>
      </c>
      <c r="H372" s="13" t="s">
        <v>81</v>
      </c>
      <c r="I372" s="12" t="s">
        <v>82</v>
      </c>
      <c r="J372" s="11">
        <v>8.36</v>
      </c>
      <c r="K372" s="11">
        <v>8.36</v>
      </c>
      <c r="L372" s="12">
        <v>26</v>
      </c>
      <c r="M372" s="11">
        <f t="shared" si="10"/>
        <v>217.35999999999999</v>
      </c>
      <c r="N372" s="10" t="e">
        <f>VLOOKUP(I372,Steuerung!$B$22:$D$159,3,FALSE)</f>
        <v>#DIV/0!</v>
      </c>
      <c r="O372" s="9" t="e">
        <f t="shared" si="11"/>
        <v>#DIV/0!</v>
      </c>
    </row>
    <row r="373" spans="1:15" ht="13.15">
      <c r="A373" s="13" t="s">
        <v>807</v>
      </c>
      <c r="B373" s="527" t="s">
        <v>808</v>
      </c>
      <c r="C373" s="13" t="s">
        <v>153</v>
      </c>
      <c r="D373" s="528" t="s">
        <v>907</v>
      </c>
      <c r="E373" s="13" t="s">
        <v>908</v>
      </c>
      <c r="F373" s="13" t="s">
        <v>135</v>
      </c>
      <c r="G373" s="13" t="s">
        <v>136</v>
      </c>
      <c r="H373" s="13" t="s">
        <v>193</v>
      </c>
      <c r="I373" s="12" t="s">
        <v>194</v>
      </c>
      <c r="J373" s="11">
        <v>5.05</v>
      </c>
      <c r="K373" s="11">
        <v>5.05</v>
      </c>
      <c r="L373" s="12">
        <v>253</v>
      </c>
      <c r="M373" s="11">
        <f t="shared" si="10"/>
        <v>1277.6499999999999</v>
      </c>
      <c r="N373" s="10" t="e">
        <f>VLOOKUP(I373,Steuerung!$B$22:$D$159,3,FALSE)</f>
        <v>#DIV/0!</v>
      </c>
      <c r="O373" s="9" t="e">
        <f t="shared" si="11"/>
        <v>#DIV/0!</v>
      </c>
    </row>
    <row r="374" spans="1:15" ht="13.15">
      <c r="A374" s="13" t="s">
        <v>807</v>
      </c>
      <c r="B374" s="527" t="s">
        <v>808</v>
      </c>
      <c r="C374" s="13" t="s">
        <v>153</v>
      </c>
      <c r="D374" s="528" t="s">
        <v>909</v>
      </c>
      <c r="E374" s="13" t="s">
        <v>910</v>
      </c>
      <c r="F374" s="13" t="s">
        <v>135</v>
      </c>
      <c r="G374" s="13" t="s">
        <v>136</v>
      </c>
      <c r="H374" s="13" t="s">
        <v>193</v>
      </c>
      <c r="I374" s="12" t="s">
        <v>194</v>
      </c>
      <c r="J374" s="11">
        <v>4.16</v>
      </c>
      <c r="K374" s="11">
        <v>4.16</v>
      </c>
      <c r="L374" s="12">
        <v>253</v>
      </c>
      <c r="M374" s="11">
        <f t="shared" si="10"/>
        <v>1052.48</v>
      </c>
      <c r="N374" s="10" t="e">
        <f>VLOOKUP(I374,Steuerung!$B$22:$D$159,3,FALSE)</f>
        <v>#DIV/0!</v>
      </c>
      <c r="O374" s="9" t="e">
        <f t="shared" si="11"/>
        <v>#DIV/0!</v>
      </c>
    </row>
    <row r="375" spans="1:15" ht="13.15">
      <c r="A375" s="13" t="s">
        <v>807</v>
      </c>
      <c r="B375" s="527" t="s">
        <v>808</v>
      </c>
      <c r="C375" s="13" t="s">
        <v>153</v>
      </c>
      <c r="D375" s="528" t="s">
        <v>911</v>
      </c>
      <c r="E375" s="13" t="s">
        <v>912</v>
      </c>
      <c r="F375" s="13" t="s">
        <v>94</v>
      </c>
      <c r="G375" s="13" t="s">
        <v>156</v>
      </c>
      <c r="H375" s="13" t="s">
        <v>118</v>
      </c>
      <c r="I375" s="12" t="s">
        <v>170</v>
      </c>
      <c r="J375" s="11">
        <v>3.9</v>
      </c>
      <c r="K375" s="11">
        <v>3.9</v>
      </c>
      <c r="L375" s="12">
        <v>12</v>
      </c>
      <c r="M375" s="11">
        <f t="shared" si="10"/>
        <v>46.8</v>
      </c>
      <c r="N375" s="10" t="e">
        <f>VLOOKUP(I375,Steuerung!$B$22:$D$159,3,FALSE)</f>
        <v>#DIV/0!</v>
      </c>
      <c r="O375" s="9" t="e">
        <f t="shared" si="11"/>
        <v>#DIV/0!</v>
      </c>
    </row>
    <row r="376" spans="1:15" ht="13.15">
      <c r="A376" s="13" t="s">
        <v>807</v>
      </c>
      <c r="B376" s="13" t="s">
        <v>808</v>
      </c>
      <c r="C376" s="13" t="s">
        <v>153</v>
      </c>
      <c r="D376" s="13" t="s">
        <v>913</v>
      </c>
      <c r="E376" s="13" t="s">
        <v>914</v>
      </c>
      <c r="F376" s="13" t="s">
        <v>915</v>
      </c>
      <c r="G376" s="13" t="s">
        <v>156</v>
      </c>
      <c r="H376" s="13" t="s">
        <v>193</v>
      </c>
      <c r="I376" s="12" t="s">
        <v>279</v>
      </c>
      <c r="J376" s="11">
        <v>174.96</v>
      </c>
      <c r="K376" s="11">
        <v>174.96</v>
      </c>
      <c r="L376" s="12">
        <v>253</v>
      </c>
      <c r="M376" s="11">
        <f t="shared" si="10"/>
        <v>44264.880000000005</v>
      </c>
      <c r="N376" s="10" t="e">
        <f>VLOOKUP(I376,Steuerung!$B$22:$D$159,3,FALSE)</f>
        <v>#DIV/0!</v>
      </c>
      <c r="O376" s="9" t="e">
        <f t="shared" si="11"/>
        <v>#DIV/0!</v>
      </c>
    </row>
    <row r="377" spans="1:15" ht="13.15">
      <c r="A377" s="13" t="s">
        <v>807</v>
      </c>
      <c r="B377" s="13" t="s">
        <v>808</v>
      </c>
      <c r="C377" s="13" t="s">
        <v>153</v>
      </c>
      <c r="D377" s="13" t="s">
        <v>916</v>
      </c>
      <c r="E377" s="13" t="s">
        <v>917</v>
      </c>
      <c r="F377" s="13" t="s">
        <v>147</v>
      </c>
      <c r="G377" s="13" t="s">
        <v>95</v>
      </c>
      <c r="H377" s="13" t="s">
        <v>81</v>
      </c>
      <c r="I377" s="12" t="s">
        <v>148</v>
      </c>
      <c r="J377" s="11">
        <v>33.340000000000003</v>
      </c>
      <c r="K377" s="11">
        <v>33.340000000000003</v>
      </c>
      <c r="L377" s="12">
        <v>26</v>
      </c>
      <c r="M377" s="11">
        <f t="shared" si="10"/>
        <v>866.84000000000015</v>
      </c>
      <c r="N377" s="10" t="e">
        <f>VLOOKUP(I377,Steuerung!$B$22:$D$159,3,FALSE)</f>
        <v>#DIV/0!</v>
      </c>
      <c r="O377" s="9" t="e">
        <f t="shared" si="11"/>
        <v>#DIV/0!</v>
      </c>
    </row>
    <row r="378" spans="1:15" ht="13.15">
      <c r="A378" s="13" t="s">
        <v>807</v>
      </c>
      <c r="B378" s="13" t="s">
        <v>808</v>
      </c>
      <c r="C378" s="13" t="s">
        <v>153</v>
      </c>
      <c r="D378" s="13" t="s">
        <v>918</v>
      </c>
      <c r="E378" s="13" t="s">
        <v>919</v>
      </c>
      <c r="F378" s="13" t="s">
        <v>147</v>
      </c>
      <c r="G378" s="13" t="s">
        <v>95</v>
      </c>
      <c r="H378" s="13" t="s">
        <v>81</v>
      </c>
      <c r="I378" s="12" t="s">
        <v>148</v>
      </c>
      <c r="J378" s="11">
        <v>17.41</v>
      </c>
      <c r="K378" s="11">
        <v>17.41</v>
      </c>
      <c r="L378" s="12">
        <v>26</v>
      </c>
      <c r="M378" s="11">
        <f t="shared" si="10"/>
        <v>452.66</v>
      </c>
      <c r="N378" s="10" t="e">
        <f>VLOOKUP(I378,Steuerung!$B$22:$D$159,3,FALSE)</f>
        <v>#DIV/0!</v>
      </c>
      <c r="O378" s="9" t="e">
        <f t="shared" si="11"/>
        <v>#DIV/0!</v>
      </c>
    </row>
    <row r="379" spans="1:15" ht="13.15">
      <c r="A379" s="13" t="s">
        <v>807</v>
      </c>
      <c r="B379" s="13" t="s">
        <v>808</v>
      </c>
      <c r="C379" s="13" t="s">
        <v>349</v>
      </c>
      <c r="D379" s="13" t="s">
        <v>920</v>
      </c>
      <c r="E379" s="13" t="s">
        <v>921</v>
      </c>
      <c r="F379" s="13" t="s">
        <v>79</v>
      </c>
      <c r="G379" s="13" t="s">
        <v>95</v>
      </c>
      <c r="H379" s="13" t="s">
        <v>81</v>
      </c>
      <c r="I379" s="12" t="s">
        <v>82</v>
      </c>
      <c r="J379" s="11">
        <v>27.06</v>
      </c>
      <c r="K379" s="11">
        <v>27.06</v>
      </c>
      <c r="L379" s="12">
        <v>26</v>
      </c>
      <c r="M379" s="11">
        <f t="shared" si="10"/>
        <v>703.56</v>
      </c>
      <c r="N379" s="10" t="e">
        <f>VLOOKUP(I379,Steuerung!$B$22:$D$159,3,FALSE)</f>
        <v>#DIV/0!</v>
      </c>
      <c r="O379" s="9" t="e">
        <f t="shared" si="11"/>
        <v>#DIV/0!</v>
      </c>
    </row>
    <row r="380" spans="1:15" ht="13.15">
      <c r="A380" s="13" t="s">
        <v>807</v>
      </c>
      <c r="B380" s="13" t="s">
        <v>808</v>
      </c>
      <c r="C380" s="13" t="s">
        <v>349</v>
      </c>
      <c r="D380" s="13" t="s">
        <v>922</v>
      </c>
      <c r="E380" s="13" t="s">
        <v>923</v>
      </c>
      <c r="F380" s="13" t="s">
        <v>79</v>
      </c>
      <c r="G380" s="13" t="s">
        <v>95</v>
      </c>
      <c r="H380" s="13" t="s">
        <v>81</v>
      </c>
      <c r="I380" s="12" t="s">
        <v>82</v>
      </c>
      <c r="J380" s="11">
        <v>43.77</v>
      </c>
      <c r="K380" s="11">
        <v>43.77</v>
      </c>
      <c r="L380" s="12">
        <v>26</v>
      </c>
      <c r="M380" s="11">
        <f t="shared" si="10"/>
        <v>1138.02</v>
      </c>
      <c r="N380" s="10" t="e">
        <f>VLOOKUP(I380,Steuerung!$B$22:$D$159,3,FALSE)</f>
        <v>#DIV/0!</v>
      </c>
      <c r="O380" s="9" t="e">
        <f t="shared" si="11"/>
        <v>#DIV/0!</v>
      </c>
    </row>
    <row r="381" spans="1:15" ht="13.15">
      <c r="A381" s="13" t="s">
        <v>807</v>
      </c>
      <c r="B381" s="13" t="s">
        <v>808</v>
      </c>
      <c r="C381" s="13" t="s">
        <v>349</v>
      </c>
      <c r="D381" s="13" t="s">
        <v>924</v>
      </c>
      <c r="E381" s="13" t="s">
        <v>925</v>
      </c>
      <c r="F381" s="13"/>
      <c r="G381" s="13"/>
      <c r="H381" s="13" t="s">
        <v>269</v>
      </c>
      <c r="I381" s="12"/>
      <c r="J381" s="11">
        <v>1.72</v>
      </c>
      <c r="K381" s="11">
        <v>0</v>
      </c>
      <c r="L381" s="12">
        <v>0</v>
      </c>
      <c r="M381" s="11">
        <f t="shared" si="10"/>
        <v>0</v>
      </c>
      <c r="N381" s="10">
        <f>VLOOKUP(I381,Steuerung!$B$22:$D$159,3,FALSE)</f>
        <v>0</v>
      </c>
      <c r="O381" s="9">
        <f t="shared" si="11"/>
        <v>0</v>
      </c>
    </row>
    <row r="382" spans="1:15" ht="13.15">
      <c r="A382" s="13" t="s">
        <v>807</v>
      </c>
      <c r="B382" s="13" t="s">
        <v>808</v>
      </c>
      <c r="C382" s="13" t="s">
        <v>349</v>
      </c>
      <c r="D382" s="13" t="s">
        <v>926</v>
      </c>
      <c r="E382" s="13" t="s">
        <v>927</v>
      </c>
      <c r="F382" s="13" t="s">
        <v>79</v>
      </c>
      <c r="G382" s="13" t="s">
        <v>95</v>
      </c>
      <c r="H382" s="13" t="s">
        <v>81</v>
      </c>
      <c r="I382" s="12" t="s">
        <v>82</v>
      </c>
      <c r="J382" s="11">
        <v>4.76</v>
      </c>
      <c r="K382" s="11">
        <v>4.76</v>
      </c>
      <c r="L382" s="12">
        <v>26</v>
      </c>
      <c r="M382" s="11">
        <f t="shared" si="10"/>
        <v>123.75999999999999</v>
      </c>
      <c r="N382" s="10" t="e">
        <f>VLOOKUP(I382,Steuerung!$B$22:$D$159,3,FALSE)</f>
        <v>#DIV/0!</v>
      </c>
      <c r="O382" s="9" t="e">
        <f t="shared" si="11"/>
        <v>#DIV/0!</v>
      </c>
    </row>
    <row r="383" spans="1:15" ht="13.15">
      <c r="A383" s="13" t="s">
        <v>807</v>
      </c>
      <c r="B383" s="13" t="s">
        <v>808</v>
      </c>
      <c r="C383" s="13" t="s">
        <v>349</v>
      </c>
      <c r="D383" s="13" t="s">
        <v>928</v>
      </c>
      <c r="E383" s="13" t="s">
        <v>929</v>
      </c>
      <c r="F383" s="13" t="s">
        <v>79</v>
      </c>
      <c r="G383" s="13" t="s">
        <v>95</v>
      </c>
      <c r="H383" s="13" t="s">
        <v>81</v>
      </c>
      <c r="I383" s="12" t="s">
        <v>82</v>
      </c>
      <c r="J383" s="11">
        <v>4.12</v>
      </c>
      <c r="K383" s="11">
        <v>4.12</v>
      </c>
      <c r="L383" s="12">
        <v>26</v>
      </c>
      <c r="M383" s="11">
        <f t="shared" si="10"/>
        <v>107.12</v>
      </c>
      <c r="N383" s="10" t="e">
        <f>VLOOKUP(I383,Steuerung!$B$22:$D$159,3,FALSE)</f>
        <v>#DIV/0!</v>
      </c>
      <c r="O383" s="9" t="e">
        <f t="shared" si="11"/>
        <v>#DIV/0!</v>
      </c>
    </row>
    <row r="384" spans="1:15" ht="13.15">
      <c r="A384" s="13" t="s">
        <v>807</v>
      </c>
      <c r="B384" s="13" t="s">
        <v>808</v>
      </c>
      <c r="C384" s="13" t="s">
        <v>349</v>
      </c>
      <c r="D384" s="13" t="s">
        <v>930</v>
      </c>
      <c r="E384" s="13" t="s">
        <v>931</v>
      </c>
      <c r="F384" s="13" t="s">
        <v>94</v>
      </c>
      <c r="G384" s="13" t="s">
        <v>156</v>
      </c>
      <c r="H384" s="13" t="s">
        <v>118</v>
      </c>
      <c r="I384" s="12" t="s">
        <v>170</v>
      </c>
      <c r="J384" s="11">
        <v>4.4400000000000004</v>
      </c>
      <c r="K384" s="11">
        <v>4.4400000000000004</v>
      </c>
      <c r="L384" s="12">
        <v>12</v>
      </c>
      <c r="M384" s="11">
        <f t="shared" si="10"/>
        <v>53.28</v>
      </c>
      <c r="N384" s="10" t="e">
        <f>VLOOKUP(I384,Steuerung!$B$22:$D$159,3,FALSE)</f>
        <v>#DIV/0!</v>
      </c>
      <c r="O384" s="9" t="e">
        <f t="shared" si="11"/>
        <v>#DIV/0!</v>
      </c>
    </row>
    <row r="385" spans="1:15" ht="13.15">
      <c r="A385" s="13" t="s">
        <v>807</v>
      </c>
      <c r="B385" s="13" t="s">
        <v>808</v>
      </c>
      <c r="C385" s="13" t="s">
        <v>349</v>
      </c>
      <c r="D385" s="13" t="s">
        <v>932</v>
      </c>
      <c r="E385" s="13" t="s">
        <v>933</v>
      </c>
      <c r="F385" s="13" t="s">
        <v>135</v>
      </c>
      <c r="G385" s="13" t="s">
        <v>136</v>
      </c>
      <c r="H385" s="13" t="s">
        <v>193</v>
      </c>
      <c r="I385" s="12" t="s">
        <v>194</v>
      </c>
      <c r="J385" s="11">
        <v>8.9700000000000006</v>
      </c>
      <c r="K385" s="11">
        <v>8.9700000000000006</v>
      </c>
      <c r="L385" s="12">
        <v>253</v>
      </c>
      <c r="M385" s="11">
        <f t="shared" si="10"/>
        <v>2269.4100000000003</v>
      </c>
      <c r="N385" s="10" t="e">
        <f>VLOOKUP(I385,Steuerung!$B$22:$D$159,3,FALSE)</f>
        <v>#DIV/0!</v>
      </c>
      <c r="O385" s="9" t="e">
        <f t="shared" si="11"/>
        <v>#DIV/0!</v>
      </c>
    </row>
    <row r="386" spans="1:15" ht="13.15">
      <c r="A386" s="13" t="s">
        <v>807</v>
      </c>
      <c r="B386" s="13" t="s">
        <v>808</v>
      </c>
      <c r="C386" s="13" t="s">
        <v>349</v>
      </c>
      <c r="D386" s="13" t="s">
        <v>934</v>
      </c>
      <c r="E386" s="13" t="s">
        <v>935</v>
      </c>
      <c r="F386" s="13" t="s">
        <v>135</v>
      </c>
      <c r="G386" s="13" t="s">
        <v>136</v>
      </c>
      <c r="H386" s="13" t="s">
        <v>193</v>
      </c>
      <c r="I386" s="12" t="s">
        <v>194</v>
      </c>
      <c r="J386" s="11">
        <v>6.14</v>
      </c>
      <c r="K386" s="11">
        <v>6.14</v>
      </c>
      <c r="L386" s="12">
        <v>253</v>
      </c>
      <c r="M386" s="11">
        <f t="shared" si="10"/>
        <v>1553.4199999999998</v>
      </c>
      <c r="N386" s="10" t="e">
        <f>VLOOKUP(I386,Steuerung!$B$22:$D$159,3,FALSE)</f>
        <v>#DIV/0!</v>
      </c>
      <c r="O386" s="9" t="e">
        <f t="shared" si="11"/>
        <v>#DIV/0!</v>
      </c>
    </row>
    <row r="387" spans="1:15" ht="13.15">
      <c r="A387" s="13" t="s">
        <v>807</v>
      </c>
      <c r="B387" s="13" t="s">
        <v>808</v>
      </c>
      <c r="C387" s="13" t="s">
        <v>349</v>
      </c>
      <c r="D387" s="13" t="s">
        <v>936</v>
      </c>
      <c r="E387" s="13" t="s">
        <v>937</v>
      </c>
      <c r="F387" s="13" t="s">
        <v>224</v>
      </c>
      <c r="G387" s="13" t="s">
        <v>156</v>
      </c>
      <c r="H387" s="13" t="s">
        <v>193</v>
      </c>
      <c r="I387" s="12" t="s">
        <v>225</v>
      </c>
      <c r="J387" s="11">
        <v>33.96</v>
      </c>
      <c r="K387" s="11">
        <v>33.96</v>
      </c>
      <c r="L387" s="12">
        <v>253</v>
      </c>
      <c r="M387" s="11">
        <f t="shared" ref="M387:M450" si="12">K387*L387</f>
        <v>8591.880000000001</v>
      </c>
      <c r="N387" s="10" t="e">
        <f>VLOOKUP(I387,Steuerung!$B$22:$D$159,3,FALSE)</f>
        <v>#DIV/0!</v>
      </c>
      <c r="O387" s="9" t="e">
        <f t="shared" ref="O387:O450" si="13">IF(M387=0,0,M387/N387)</f>
        <v>#DIV/0!</v>
      </c>
    </row>
    <row r="388" spans="1:15" ht="13.15">
      <c r="A388" s="13" t="s">
        <v>807</v>
      </c>
      <c r="B388" s="13" t="s">
        <v>808</v>
      </c>
      <c r="C388" s="13" t="s">
        <v>349</v>
      </c>
      <c r="D388" s="13" t="s">
        <v>938</v>
      </c>
      <c r="E388" s="13" t="s">
        <v>939</v>
      </c>
      <c r="F388" s="13" t="s">
        <v>173</v>
      </c>
      <c r="G388" s="13" t="s">
        <v>278</v>
      </c>
      <c r="H388" s="13" t="s">
        <v>81</v>
      </c>
      <c r="I388" s="12" t="s">
        <v>352</v>
      </c>
      <c r="J388" s="11">
        <v>190.88</v>
      </c>
      <c r="K388" s="11">
        <v>190.88</v>
      </c>
      <c r="L388" s="12">
        <v>26</v>
      </c>
      <c r="M388" s="11">
        <f t="shared" si="12"/>
        <v>4962.88</v>
      </c>
      <c r="N388" s="10" t="e">
        <f>VLOOKUP(I388,Steuerung!$B$22:$D$159,3,FALSE)</f>
        <v>#DIV/0!</v>
      </c>
      <c r="O388" s="9" t="e">
        <f t="shared" si="13"/>
        <v>#DIV/0!</v>
      </c>
    </row>
    <row r="389" spans="1:15" ht="13.15">
      <c r="A389" s="13" t="s">
        <v>807</v>
      </c>
      <c r="B389" s="13" t="s">
        <v>808</v>
      </c>
      <c r="C389" s="13" t="s">
        <v>349</v>
      </c>
      <c r="D389" s="13" t="s">
        <v>940</v>
      </c>
      <c r="E389" s="13" t="s">
        <v>941</v>
      </c>
      <c r="F389" s="13" t="s">
        <v>311</v>
      </c>
      <c r="G389" s="13" t="s">
        <v>80</v>
      </c>
      <c r="H389" s="13" t="s">
        <v>106</v>
      </c>
      <c r="I389" s="12" t="s">
        <v>107</v>
      </c>
      <c r="J389" s="11">
        <v>14.29</v>
      </c>
      <c r="K389" s="11">
        <v>14.29</v>
      </c>
      <c r="L389" s="12">
        <v>1</v>
      </c>
      <c r="M389" s="11">
        <f t="shared" si="12"/>
        <v>14.29</v>
      </c>
      <c r="N389" s="10" t="e">
        <f>VLOOKUP(I389,Steuerung!$B$22:$D$159,3,FALSE)</f>
        <v>#DIV/0!</v>
      </c>
      <c r="O389" s="9" t="e">
        <f t="shared" si="13"/>
        <v>#DIV/0!</v>
      </c>
    </row>
    <row r="390" spans="1:15" ht="13.15">
      <c r="A390" s="13" t="s">
        <v>807</v>
      </c>
      <c r="B390" s="13" t="s">
        <v>808</v>
      </c>
      <c r="C390" s="13" t="s">
        <v>349</v>
      </c>
      <c r="D390" s="13" t="s">
        <v>942</v>
      </c>
      <c r="E390" s="13" t="s">
        <v>943</v>
      </c>
      <c r="F390" s="13" t="s">
        <v>173</v>
      </c>
      <c r="G390" s="13" t="s">
        <v>278</v>
      </c>
      <c r="H390" s="13" t="s">
        <v>81</v>
      </c>
      <c r="I390" s="12" t="s">
        <v>352</v>
      </c>
      <c r="J390" s="11">
        <v>29.93</v>
      </c>
      <c r="K390" s="11">
        <v>29.93</v>
      </c>
      <c r="L390" s="12">
        <v>26</v>
      </c>
      <c r="M390" s="11">
        <f t="shared" si="12"/>
        <v>778.18</v>
      </c>
      <c r="N390" s="10" t="e">
        <f>VLOOKUP(I390,Steuerung!$B$22:$D$159,3,FALSE)</f>
        <v>#DIV/0!</v>
      </c>
      <c r="O390" s="9" t="e">
        <f t="shared" si="13"/>
        <v>#DIV/0!</v>
      </c>
    </row>
    <row r="391" spans="1:15" ht="13.15">
      <c r="A391" s="13" t="s">
        <v>807</v>
      </c>
      <c r="B391" s="13" t="s">
        <v>808</v>
      </c>
      <c r="C391" s="13" t="s">
        <v>349</v>
      </c>
      <c r="D391" s="13" t="s">
        <v>944</v>
      </c>
      <c r="E391" s="13" t="s">
        <v>945</v>
      </c>
      <c r="F391" s="13" t="s">
        <v>173</v>
      </c>
      <c r="G391" s="13" t="s">
        <v>278</v>
      </c>
      <c r="H391" s="13" t="s">
        <v>81</v>
      </c>
      <c r="I391" s="12" t="s">
        <v>352</v>
      </c>
      <c r="J391" s="11">
        <v>27.09</v>
      </c>
      <c r="K391" s="11">
        <v>27.09</v>
      </c>
      <c r="L391" s="12">
        <v>26</v>
      </c>
      <c r="M391" s="11">
        <f t="shared" si="12"/>
        <v>704.34</v>
      </c>
      <c r="N391" s="10" t="e">
        <f>VLOOKUP(I391,Steuerung!$B$22:$D$159,3,FALSE)</f>
        <v>#DIV/0!</v>
      </c>
      <c r="O391" s="9" t="e">
        <f t="shared" si="13"/>
        <v>#DIV/0!</v>
      </c>
    </row>
    <row r="392" spans="1:15" ht="13.15">
      <c r="A392" s="13" t="s">
        <v>807</v>
      </c>
      <c r="B392" s="13" t="s">
        <v>808</v>
      </c>
      <c r="C392" s="13" t="s">
        <v>349</v>
      </c>
      <c r="D392" s="13" t="s">
        <v>946</v>
      </c>
      <c r="E392" s="13" t="s">
        <v>947</v>
      </c>
      <c r="F392" s="13" t="s">
        <v>186</v>
      </c>
      <c r="G392" s="13" t="s">
        <v>278</v>
      </c>
      <c r="H392" s="13" t="s">
        <v>296</v>
      </c>
      <c r="I392" s="12" t="s">
        <v>297</v>
      </c>
      <c r="J392" s="11">
        <v>4.2</v>
      </c>
      <c r="K392" s="11">
        <v>4.2</v>
      </c>
      <c r="L392" s="12">
        <v>156</v>
      </c>
      <c r="M392" s="11">
        <f t="shared" si="12"/>
        <v>655.20000000000005</v>
      </c>
      <c r="N392" s="10" t="e">
        <f>VLOOKUP(I392,Steuerung!$B$22:$D$159,3,FALSE)</f>
        <v>#DIV/0!</v>
      </c>
      <c r="O392" s="9" t="e">
        <f t="shared" si="13"/>
        <v>#DIV/0!</v>
      </c>
    </row>
    <row r="393" spans="1:15" ht="13.15">
      <c r="A393" s="13" t="s">
        <v>807</v>
      </c>
      <c r="B393" s="13" t="s">
        <v>808</v>
      </c>
      <c r="C393" s="13" t="s">
        <v>349</v>
      </c>
      <c r="D393" s="13" t="s">
        <v>948</v>
      </c>
      <c r="E393" s="13" t="s">
        <v>949</v>
      </c>
      <c r="F393" s="13" t="s">
        <v>186</v>
      </c>
      <c r="G393" s="13" t="s">
        <v>278</v>
      </c>
      <c r="H393" s="13" t="s">
        <v>296</v>
      </c>
      <c r="I393" s="12" t="s">
        <v>297</v>
      </c>
      <c r="J393" s="11">
        <v>4.21</v>
      </c>
      <c r="K393" s="11">
        <v>4.21</v>
      </c>
      <c r="L393" s="12">
        <v>156</v>
      </c>
      <c r="M393" s="11">
        <f t="shared" si="12"/>
        <v>656.76</v>
      </c>
      <c r="N393" s="10" t="e">
        <f>VLOOKUP(I393,Steuerung!$B$22:$D$159,3,FALSE)</f>
        <v>#DIV/0!</v>
      </c>
      <c r="O393" s="9" t="e">
        <f t="shared" si="13"/>
        <v>#DIV/0!</v>
      </c>
    </row>
    <row r="394" spans="1:15" ht="13.15">
      <c r="A394" s="13" t="s">
        <v>807</v>
      </c>
      <c r="B394" s="13" t="s">
        <v>808</v>
      </c>
      <c r="C394" s="13" t="s">
        <v>349</v>
      </c>
      <c r="D394" s="13" t="s">
        <v>950</v>
      </c>
      <c r="E394" s="13" t="s">
        <v>951</v>
      </c>
      <c r="F394" s="13" t="s">
        <v>173</v>
      </c>
      <c r="G394" s="13" t="s">
        <v>278</v>
      </c>
      <c r="H394" s="13" t="s">
        <v>81</v>
      </c>
      <c r="I394" s="12" t="s">
        <v>352</v>
      </c>
      <c r="J394" s="11">
        <v>24.44</v>
      </c>
      <c r="K394" s="11">
        <v>24.44</v>
      </c>
      <c r="L394" s="12">
        <v>26</v>
      </c>
      <c r="M394" s="11">
        <f t="shared" si="12"/>
        <v>635.44000000000005</v>
      </c>
      <c r="N394" s="10" t="e">
        <f>VLOOKUP(I394,Steuerung!$B$22:$D$159,3,FALSE)</f>
        <v>#DIV/0!</v>
      </c>
      <c r="O394" s="9" t="e">
        <f t="shared" si="13"/>
        <v>#DIV/0!</v>
      </c>
    </row>
    <row r="395" spans="1:15" ht="13.15">
      <c r="A395" s="13" t="s">
        <v>807</v>
      </c>
      <c r="B395" s="13" t="s">
        <v>808</v>
      </c>
      <c r="C395" s="13" t="s">
        <v>349</v>
      </c>
      <c r="D395" s="13" t="s">
        <v>952</v>
      </c>
      <c r="E395" s="13" t="s">
        <v>953</v>
      </c>
      <c r="F395" s="13" t="s">
        <v>173</v>
      </c>
      <c r="G395" s="13" t="s">
        <v>278</v>
      </c>
      <c r="H395" s="13" t="s">
        <v>81</v>
      </c>
      <c r="I395" s="12" t="s">
        <v>352</v>
      </c>
      <c r="J395" s="11">
        <v>11.93</v>
      </c>
      <c r="K395" s="11">
        <v>11.93</v>
      </c>
      <c r="L395" s="12">
        <v>26</v>
      </c>
      <c r="M395" s="11">
        <f t="shared" si="12"/>
        <v>310.18</v>
      </c>
      <c r="N395" s="10" t="e">
        <f>VLOOKUP(I395,Steuerung!$B$22:$D$159,3,FALSE)</f>
        <v>#DIV/0!</v>
      </c>
      <c r="O395" s="9" t="e">
        <f t="shared" si="13"/>
        <v>#DIV/0!</v>
      </c>
    </row>
    <row r="396" spans="1:15" ht="13.15">
      <c r="A396" s="13" t="s">
        <v>807</v>
      </c>
      <c r="B396" s="13" t="s">
        <v>808</v>
      </c>
      <c r="C396" s="13" t="s">
        <v>349</v>
      </c>
      <c r="D396" s="13" t="s">
        <v>954</v>
      </c>
      <c r="E396" s="13" t="s">
        <v>955</v>
      </c>
      <c r="F396" s="13" t="s">
        <v>173</v>
      </c>
      <c r="G396" s="13" t="s">
        <v>278</v>
      </c>
      <c r="H396" s="13" t="s">
        <v>81</v>
      </c>
      <c r="I396" s="12" t="s">
        <v>352</v>
      </c>
      <c r="J396" s="11">
        <v>11.56</v>
      </c>
      <c r="K396" s="11">
        <v>11.56</v>
      </c>
      <c r="L396" s="12">
        <v>26</v>
      </c>
      <c r="M396" s="11">
        <f t="shared" si="12"/>
        <v>300.56</v>
      </c>
      <c r="N396" s="10" t="e">
        <f>VLOOKUP(I396,Steuerung!$B$22:$D$159,3,FALSE)</f>
        <v>#DIV/0!</v>
      </c>
      <c r="O396" s="9" t="e">
        <f t="shared" si="13"/>
        <v>#DIV/0!</v>
      </c>
    </row>
    <row r="397" spans="1:15" ht="13.15">
      <c r="A397" s="13" t="s">
        <v>807</v>
      </c>
      <c r="B397" s="13" t="s">
        <v>808</v>
      </c>
      <c r="C397" s="13" t="s">
        <v>349</v>
      </c>
      <c r="D397" s="13" t="s">
        <v>956</v>
      </c>
      <c r="E397" s="13" t="s">
        <v>957</v>
      </c>
      <c r="F397" s="13" t="s">
        <v>311</v>
      </c>
      <c r="G397" s="13" t="s">
        <v>80</v>
      </c>
      <c r="H397" s="13" t="s">
        <v>106</v>
      </c>
      <c r="I397" s="12" t="s">
        <v>107</v>
      </c>
      <c r="J397" s="11">
        <v>10.29</v>
      </c>
      <c r="K397" s="11">
        <v>10.29</v>
      </c>
      <c r="L397" s="12">
        <v>1</v>
      </c>
      <c r="M397" s="11">
        <f t="shared" si="12"/>
        <v>10.29</v>
      </c>
      <c r="N397" s="10" t="e">
        <f>VLOOKUP(I397,Steuerung!$B$22:$D$159,3,FALSE)</f>
        <v>#DIV/0!</v>
      </c>
      <c r="O397" s="9" t="e">
        <f t="shared" si="13"/>
        <v>#DIV/0!</v>
      </c>
    </row>
    <row r="398" spans="1:15" ht="13.15">
      <c r="A398" s="13" t="s">
        <v>807</v>
      </c>
      <c r="B398" s="13" t="s">
        <v>808</v>
      </c>
      <c r="C398" s="13" t="s">
        <v>349</v>
      </c>
      <c r="D398" s="13" t="s">
        <v>958</v>
      </c>
      <c r="E398" s="13" t="s">
        <v>959</v>
      </c>
      <c r="F398" s="13" t="s">
        <v>135</v>
      </c>
      <c r="G398" s="13" t="s">
        <v>136</v>
      </c>
      <c r="H398" s="13" t="s">
        <v>193</v>
      </c>
      <c r="I398" s="12" t="s">
        <v>194</v>
      </c>
      <c r="J398" s="11">
        <v>6.62</v>
      </c>
      <c r="K398" s="11">
        <v>6.62</v>
      </c>
      <c r="L398" s="12">
        <v>253</v>
      </c>
      <c r="M398" s="11">
        <f t="shared" si="12"/>
        <v>1674.8600000000001</v>
      </c>
      <c r="N398" s="10" t="e">
        <f>VLOOKUP(I398,Steuerung!$B$22:$D$159,3,FALSE)</f>
        <v>#DIV/0!</v>
      </c>
      <c r="O398" s="9" t="e">
        <f t="shared" si="13"/>
        <v>#DIV/0!</v>
      </c>
    </row>
    <row r="399" spans="1:15" ht="13.15">
      <c r="A399" s="13" t="s">
        <v>807</v>
      </c>
      <c r="B399" s="13" t="s">
        <v>808</v>
      </c>
      <c r="C399" s="13" t="s">
        <v>349</v>
      </c>
      <c r="D399" s="13" t="s">
        <v>960</v>
      </c>
      <c r="E399" s="13" t="s">
        <v>961</v>
      </c>
      <c r="F399" s="13" t="s">
        <v>135</v>
      </c>
      <c r="G399" s="13" t="s">
        <v>136</v>
      </c>
      <c r="H399" s="13" t="s">
        <v>193</v>
      </c>
      <c r="I399" s="12" t="s">
        <v>194</v>
      </c>
      <c r="J399" s="11">
        <v>9.42</v>
      </c>
      <c r="K399" s="11">
        <v>9.42</v>
      </c>
      <c r="L399" s="12">
        <v>253</v>
      </c>
      <c r="M399" s="11">
        <f t="shared" si="12"/>
        <v>2383.2599999999998</v>
      </c>
      <c r="N399" s="10" t="e">
        <f>VLOOKUP(I399,Steuerung!$B$22:$D$159,3,FALSE)</f>
        <v>#DIV/0!</v>
      </c>
      <c r="O399" s="9" t="e">
        <f t="shared" si="13"/>
        <v>#DIV/0!</v>
      </c>
    </row>
    <row r="400" spans="1:15" ht="13.15">
      <c r="A400" s="13" t="s">
        <v>807</v>
      </c>
      <c r="B400" s="13" t="s">
        <v>808</v>
      </c>
      <c r="C400" s="13" t="s">
        <v>349</v>
      </c>
      <c r="D400" s="13" t="s">
        <v>962</v>
      </c>
      <c r="E400" s="13" t="s">
        <v>963</v>
      </c>
      <c r="F400" s="13" t="s">
        <v>79</v>
      </c>
      <c r="G400" s="13" t="s">
        <v>95</v>
      </c>
      <c r="H400" s="13" t="s">
        <v>81</v>
      </c>
      <c r="I400" s="12" t="s">
        <v>82</v>
      </c>
      <c r="J400" s="11">
        <v>1.44</v>
      </c>
      <c r="K400" s="11">
        <v>1.44</v>
      </c>
      <c r="L400" s="12">
        <v>26</v>
      </c>
      <c r="M400" s="11">
        <f t="shared" si="12"/>
        <v>37.44</v>
      </c>
      <c r="N400" s="10" t="e">
        <f>VLOOKUP(I400,Steuerung!$B$22:$D$159,3,FALSE)</f>
        <v>#DIV/0!</v>
      </c>
      <c r="O400" s="9" t="e">
        <f t="shared" si="13"/>
        <v>#DIV/0!</v>
      </c>
    </row>
    <row r="401" spans="1:15" ht="13.15">
      <c r="A401" s="13" t="s">
        <v>807</v>
      </c>
      <c r="B401" s="13" t="s">
        <v>808</v>
      </c>
      <c r="C401" s="13" t="s">
        <v>349</v>
      </c>
      <c r="D401" s="13" t="s">
        <v>964</v>
      </c>
      <c r="E401" s="13" t="s">
        <v>965</v>
      </c>
      <c r="F401" s="13" t="s">
        <v>94</v>
      </c>
      <c r="G401" s="13" t="s">
        <v>156</v>
      </c>
      <c r="H401" s="13" t="s">
        <v>118</v>
      </c>
      <c r="I401" s="12" t="s">
        <v>170</v>
      </c>
      <c r="J401" s="11">
        <v>4.76</v>
      </c>
      <c r="K401" s="11">
        <v>4.76</v>
      </c>
      <c r="L401" s="12">
        <v>12</v>
      </c>
      <c r="M401" s="11">
        <f t="shared" si="12"/>
        <v>57.12</v>
      </c>
      <c r="N401" s="10" t="e">
        <f>VLOOKUP(I401,Steuerung!$B$22:$D$159,3,FALSE)</f>
        <v>#DIV/0!</v>
      </c>
      <c r="O401" s="9" t="e">
        <f t="shared" si="13"/>
        <v>#DIV/0!</v>
      </c>
    </row>
    <row r="402" spans="1:15" ht="13.15">
      <c r="A402" s="13" t="s">
        <v>807</v>
      </c>
      <c r="B402" s="13" t="s">
        <v>808</v>
      </c>
      <c r="C402" s="13" t="s">
        <v>349</v>
      </c>
      <c r="D402" s="13" t="s">
        <v>966</v>
      </c>
      <c r="E402" s="13" t="s">
        <v>967</v>
      </c>
      <c r="F402" s="13" t="s">
        <v>173</v>
      </c>
      <c r="G402" s="13" t="s">
        <v>278</v>
      </c>
      <c r="H402" s="13" t="s">
        <v>81</v>
      </c>
      <c r="I402" s="12" t="s">
        <v>352</v>
      </c>
      <c r="J402" s="11">
        <v>300.14999999999998</v>
      </c>
      <c r="K402" s="11">
        <v>300.14999999999998</v>
      </c>
      <c r="L402" s="12">
        <v>26</v>
      </c>
      <c r="M402" s="11">
        <f t="shared" si="12"/>
        <v>7803.9</v>
      </c>
      <c r="N402" s="10" t="e">
        <f>VLOOKUP(I402,Steuerung!$B$22:$D$159,3,FALSE)</f>
        <v>#DIV/0!</v>
      </c>
      <c r="O402" s="9" t="e">
        <f t="shared" si="13"/>
        <v>#DIV/0!</v>
      </c>
    </row>
    <row r="403" spans="1:15" ht="13.15">
      <c r="A403" s="13" t="s">
        <v>807</v>
      </c>
      <c r="B403" s="13" t="s">
        <v>808</v>
      </c>
      <c r="C403" s="13" t="s">
        <v>349</v>
      </c>
      <c r="D403" s="13" t="s">
        <v>968</v>
      </c>
      <c r="E403" s="13" t="s">
        <v>969</v>
      </c>
      <c r="F403" s="13" t="s">
        <v>173</v>
      </c>
      <c r="G403" s="13" t="s">
        <v>278</v>
      </c>
      <c r="H403" s="13" t="s">
        <v>81</v>
      </c>
      <c r="I403" s="12" t="s">
        <v>352</v>
      </c>
      <c r="J403" s="11">
        <v>44.91</v>
      </c>
      <c r="K403" s="11">
        <v>44.91</v>
      </c>
      <c r="L403" s="12">
        <v>26</v>
      </c>
      <c r="M403" s="11">
        <f t="shared" si="12"/>
        <v>1167.6599999999999</v>
      </c>
      <c r="N403" s="10" t="e">
        <f>VLOOKUP(I403,Steuerung!$B$22:$D$159,3,FALSE)</f>
        <v>#DIV/0!</v>
      </c>
      <c r="O403" s="9" t="e">
        <f t="shared" si="13"/>
        <v>#DIV/0!</v>
      </c>
    </row>
    <row r="404" spans="1:15" ht="13.15">
      <c r="A404" s="13" t="s">
        <v>807</v>
      </c>
      <c r="B404" s="13" t="s">
        <v>808</v>
      </c>
      <c r="C404" s="13" t="s">
        <v>349</v>
      </c>
      <c r="D404" s="13" t="s">
        <v>970</v>
      </c>
      <c r="E404" s="13" t="s">
        <v>971</v>
      </c>
      <c r="F404" s="13" t="s">
        <v>186</v>
      </c>
      <c r="G404" s="13" t="s">
        <v>278</v>
      </c>
      <c r="H404" s="13" t="s">
        <v>296</v>
      </c>
      <c r="I404" s="12" t="s">
        <v>297</v>
      </c>
      <c r="J404" s="11">
        <v>5.1100000000000003</v>
      </c>
      <c r="K404" s="11">
        <v>5.1100000000000003</v>
      </c>
      <c r="L404" s="12">
        <v>156</v>
      </c>
      <c r="M404" s="11">
        <f t="shared" si="12"/>
        <v>797.16000000000008</v>
      </c>
      <c r="N404" s="10" t="e">
        <f>VLOOKUP(I404,Steuerung!$B$22:$D$159,3,FALSE)</f>
        <v>#DIV/0!</v>
      </c>
      <c r="O404" s="9" t="e">
        <f t="shared" si="13"/>
        <v>#DIV/0!</v>
      </c>
    </row>
    <row r="405" spans="1:15" ht="13.15">
      <c r="A405" s="13" t="s">
        <v>807</v>
      </c>
      <c r="B405" s="13" t="s">
        <v>808</v>
      </c>
      <c r="C405" s="13" t="s">
        <v>349</v>
      </c>
      <c r="D405" s="13" t="s">
        <v>972</v>
      </c>
      <c r="E405" s="13" t="s">
        <v>973</v>
      </c>
      <c r="F405" s="13" t="s">
        <v>186</v>
      </c>
      <c r="G405" s="13" t="s">
        <v>278</v>
      </c>
      <c r="H405" s="13" t="s">
        <v>296</v>
      </c>
      <c r="I405" s="12" t="s">
        <v>297</v>
      </c>
      <c r="J405" s="11">
        <v>3.91</v>
      </c>
      <c r="K405" s="11">
        <v>3.91</v>
      </c>
      <c r="L405" s="12">
        <v>156</v>
      </c>
      <c r="M405" s="11">
        <f t="shared" si="12"/>
        <v>609.96</v>
      </c>
      <c r="N405" s="10" t="e">
        <f>VLOOKUP(I405,Steuerung!$B$22:$D$159,3,FALSE)</f>
        <v>#DIV/0!</v>
      </c>
      <c r="O405" s="9" t="e">
        <f t="shared" si="13"/>
        <v>#DIV/0!</v>
      </c>
    </row>
    <row r="406" spans="1:15" ht="13.15">
      <c r="A406" s="13" t="s">
        <v>807</v>
      </c>
      <c r="B406" s="13" t="s">
        <v>808</v>
      </c>
      <c r="C406" s="13" t="s">
        <v>349</v>
      </c>
      <c r="D406" s="13" t="s">
        <v>974</v>
      </c>
      <c r="E406" s="13" t="s">
        <v>975</v>
      </c>
      <c r="F406" s="13" t="s">
        <v>186</v>
      </c>
      <c r="G406" s="13" t="s">
        <v>278</v>
      </c>
      <c r="H406" s="13" t="s">
        <v>296</v>
      </c>
      <c r="I406" s="12" t="s">
        <v>297</v>
      </c>
      <c r="J406" s="11">
        <v>15.44</v>
      </c>
      <c r="K406" s="11">
        <v>15.44</v>
      </c>
      <c r="L406" s="12">
        <v>156</v>
      </c>
      <c r="M406" s="11">
        <f t="shared" si="12"/>
        <v>2408.64</v>
      </c>
      <c r="N406" s="10" t="e">
        <f>VLOOKUP(I406,Steuerung!$B$22:$D$159,3,FALSE)</f>
        <v>#DIV/0!</v>
      </c>
      <c r="O406" s="9" t="e">
        <f t="shared" si="13"/>
        <v>#DIV/0!</v>
      </c>
    </row>
    <row r="407" spans="1:15" ht="13.15">
      <c r="A407" s="13" t="s">
        <v>807</v>
      </c>
      <c r="B407" s="13" t="s">
        <v>808</v>
      </c>
      <c r="C407" s="13" t="s">
        <v>349</v>
      </c>
      <c r="D407" s="13" t="s">
        <v>976</v>
      </c>
      <c r="E407" s="13" t="s">
        <v>977</v>
      </c>
      <c r="F407" s="13" t="s">
        <v>186</v>
      </c>
      <c r="G407" s="13" t="s">
        <v>278</v>
      </c>
      <c r="H407" s="13" t="s">
        <v>296</v>
      </c>
      <c r="I407" s="12" t="s">
        <v>297</v>
      </c>
      <c r="J407" s="11">
        <v>4.1900000000000004</v>
      </c>
      <c r="K407" s="11">
        <v>4.1900000000000004</v>
      </c>
      <c r="L407" s="12">
        <v>156</v>
      </c>
      <c r="M407" s="11">
        <f t="shared" si="12"/>
        <v>653.6400000000001</v>
      </c>
      <c r="N407" s="10" t="e">
        <f>VLOOKUP(I407,Steuerung!$B$22:$D$159,3,FALSE)</f>
        <v>#DIV/0!</v>
      </c>
      <c r="O407" s="9" t="e">
        <f t="shared" si="13"/>
        <v>#DIV/0!</v>
      </c>
    </row>
    <row r="408" spans="1:15" ht="13.15">
      <c r="A408" s="13" t="s">
        <v>807</v>
      </c>
      <c r="B408" s="13" t="s">
        <v>808</v>
      </c>
      <c r="C408" s="13" t="s">
        <v>349</v>
      </c>
      <c r="D408" s="13" t="s">
        <v>978</v>
      </c>
      <c r="E408" s="13" t="s">
        <v>979</v>
      </c>
      <c r="F408" s="13" t="s">
        <v>186</v>
      </c>
      <c r="G408" s="13" t="s">
        <v>278</v>
      </c>
      <c r="H408" s="13" t="s">
        <v>296</v>
      </c>
      <c r="I408" s="12" t="s">
        <v>297</v>
      </c>
      <c r="J408" s="11">
        <v>4.21</v>
      </c>
      <c r="K408" s="11">
        <v>4.21</v>
      </c>
      <c r="L408" s="12">
        <v>156</v>
      </c>
      <c r="M408" s="11">
        <f t="shared" si="12"/>
        <v>656.76</v>
      </c>
      <c r="N408" s="10" t="e">
        <f>VLOOKUP(I408,Steuerung!$B$22:$D$159,3,FALSE)</f>
        <v>#DIV/0!</v>
      </c>
      <c r="O408" s="9" t="e">
        <f t="shared" si="13"/>
        <v>#DIV/0!</v>
      </c>
    </row>
    <row r="409" spans="1:15" ht="13.15">
      <c r="A409" s="13" t="s">
        <v>807</v>
      </c>
      <c r="B409" s="13" t="s">
        <v>808</v>
      </c>
      <c r="C409" s="13" t="s">
        <v>349</v>
      </c>
      <c r="D409" s="13" t="s">
        <v>980</v>
      </c>
      <c r="E409" s="13" t="s">
        <v>981</v>
      </c>
      <c r="F409" s="13" t="s">
        <v>186</v>
      </c>
      <c r="G409" s="13" t="s">
        <v>278</v>
      </c>
      <c r="H409" s="13" t="s">
        <v>296</v>
      </c>
      <c r="I409" s="12" t="s">
        <v>297</v>
      </c>
      <c r="J409" s="11">
        <v>32.76</v>
      </c>
      <c r="K409" s="11">
        <v>32.76</v>
      </c>
      <c r="L409" s="12">
        <v>156</v>
      </c>
      <c r="M409" s="11">
        <f t="shared" si="12"/>
        <v>5110.5599999999995</v>
      </c>
      <c r="N409" s="10" t="e">
        <f>VLOOKUP(I409,Steuerung!$B$22:$D$159,3,FALSE)</f>
        <v>#DIV/0!</v>
      </c>
      <c r="O409" s="9" t="e">
        <f t="shared" si="13"/>
        <v>#DIV/0!</v>
      </c>
    </row>
    <row r="410" spans="1:15" ht="13.15">
      <c r="A410" s="13" t="s">
        <v>807</v>
      </c>
      <c r="B410" s="13" t="s">
        <v>808</v>
      </c>
      <c r="C410" s="13" t="s">
        <v>349</v>
      </c>
      <c r="D410" s="13" t="s">
        <v>982</v>
      </c>
      <c r="E410" s="13" t="s">
        <v>983</v>
      </c>
      <c r="F410" s="13" t="s">
        <v>224</v>
      </c>
      <c r="G410" s="13" t="s">
        <v>156</v>
      </c>
      <c r="H410" s="13" t="s">
        <v>193</v>
      </c>
      <c r="I410" s="12" t="s">
        <v>225</v>
      </c>
      <c r="J410" s="11">
        <v>11.03</v>
      </c>
      <c r="K410" s="11">
        <v>11.03</v>
      </c>
      <c r="L410" s="12">
        <v>253</v>
      </c>
      <c r="M410" s="11">
        <f t="shared" si="12"/>
        <v>2790.5899999999997</v>
      </c>
      <c r="N410" s="10" t="e">
        <f>VLOOKUP(I410,Steuerung!$B$22:$D$159,3,FALSE)</f>
        <v>#DIV/0!</v>
      </c>
      <c r="O410" s="9" t="e">
        <f t="shared" si="13"/>
        <v>#DIV/0!</v>
      </c>
    </row>
    <row r="411" spans="1:15" ht="13.15">
      <c r="A411" s="13" t="s">
        <v>807</v>
      </c>
      <c r="B411" s="13" t="s">
        <v>808</v>
      </c>
      <c r="C411" s="13" t="s">
        <v>349</v>
      </c>
      <c r="D411" s="13" t="s">
        <v>984</v>
      </c>
      <c r="E411" s="13" t="s">
        <v>985</v>
      </c>
      <c r="F411" s="13" t="s">
        <v>147</v>
      </c>
      <c r="G411" s="13" t="s">
        <v>95</v>
      </c>
      <c r="H411" s="13" t="s">
        <v>81</v>
      </c>
      <c r="I411" s="12" t="s">
        <v>148</v>
      </c>
      <c r="J411" s="11">
        <v>17.63</v>
      </c>
      <c r="K411" s="11">
        <v>17.63</v>
      </c>
      <c r="L411" s="12">
        <v>26</v>
      </c>
      <c r="M411" s="11">
        <f t="shared" si="12"/>
        <v>458.38</v>
      </c>
      <c r="N411" s="10" t="e">
        <f>VLOOKUP(I411,Steuerung!$B$22:$D$159,3,FALSE)</f>
        <v>#DIV/0!</v>
      </c>
      <c r="O411" s="9" t="e">
        <f t="shared" si="13"/>
        <v>#DIV/0!</v>
      </c>
    </row>
    <row r="412" spans="1:15" ht="13.15">
      <c r="A412" s="13" t="s">
        <v>807</v>
      </c>
      <c r="B412" s="13" t="s">
        <v>808</v>
      </c>
      <c r="C412" s="13" t="s">
        <v>349</v>
      </c>
      <c r="D412" s="13" t="s">
        <v>986</v>
      </c>
      <c r="E412" s="13" t="s">
        <v>987</v>
      </c>
      <c r="F412" s="13" t="s">
        <v>147</v>
      </c>
      <c r="G412" s="13" t="s">
        <v>95</v>
      </c>
      <c r="H412" s="13" t="s">
        <v>81</v>
      </c>
      <c r="I412" s="12" t="s">
        <v>148</v>
      </c>
      <c r="J412" s="11">
        <v>17.41</v>
      </c>
      <c r="K412" s="11">
        <v>17.41</v>
      </c>
      <c r="L412" s="12">
        <v>26</v>
      </c>
      <c r="M412" s="11">
        <f t="shared" si="12"/>
        <v>452.66</v>
      </c>
      <c r="N412" s="10" t="e">
        <f>VLOOKUP(I412,Steuerung!$B$22:$D$159,3,FALSE)</f>
        <v>#DIV/0!</v>
      </c>
      <c r="O412" s="9" t="e">
        <f t="shared" si="13"/>
        <v>#DIV/0!</v>
      </c>
    </row>
    <row r="413" spans="1:15" ht="13.15">
      <c r="A413" s="13" t="s">
        <v>807</v>
      </c>
      <c r="B413" s="13" t="s">
        <v>808</v>
      </c>
      <c r="C413" s="13" t="s">
        <v>424</v>
      </c>
      <c r="D413" s="13" t="s">
        <v>988</v>
      </c>
      <c r="E413" s="13" t="s">
        <v>989</v>
      </c>
      <c r="F413" s="13" t="s">
        <v>79</v>
      </c>
      <c r="G413" s="13" t="s">
        <v>95</v>
      </c>
      <c r="H413" s="13" t="s">
        <v>81</v>
      </c>
      <c r="I413" s="12" t="s">
        <v>82</v>
      </c>
      <c r="J413" s="11">
        <v>27.11</v>
      </c>
      <c r="K413" s="11">
        <v>27.11</v>
      </c>
      <c r="L413" s="12">
        <v>26</v>
      </c>
      <c r="M413" s="11">
        <f t="shared" si="12"/>
        <v>704.86</v>
      </c>
      <c r="N413" s="10" t="e">
        <f>VLOOKUP(I413,Steuerung!$B$22:$D$159,3,FALSE)</f>
        <v>#DIV/0!</v>
      </c>
      <c r="O413" s="9" t="e">
        <f t="shared" si="13"/>
        <v>#DIV/0!</v>
      </c>
    </row>
    <row r="414" spans="1:15" ht="13.15">
      <c r="A414" s="13" t="s">
        <v>807</v>
      </c>
      <c r="B414" s="13" t="s">
        <v>808</v>
      </c>
      <c r="C414" s="13" t="s">
        <v>424</v>
      </c>
      <c r="D414" s="13" t="s">
        <v>990</v>
      </c>
      <c r="E414" s="13" t="s">
        <v>991</v>
      </c>
      <c r="F414" s="13" t="s">
        <v>79</v>
      </c>
      <c r="G414" s="13" t="s">
        <v>95</v>
      </c>
      <c r="H414" s="13" t="s">
        <v>81</v>
      </c>
      <c r="I414" s="12" t="s">
        <v>82</v>
      </c>
      <c r="J414" s="11">
        <v>40.19</v>
      </c>
      <c r="K414" s="11">
        <v>40.19</v>
      </c>
      <c r="L414" s="12">
        <v>26</v>
      </c>
      <c r="M414" s="11">
        <f t="shared" si="12"/>
        <v>1044.94</v>
      </c>
      <c r="N414" s="10" t="e">
        <f>VLOOKUP(I414,Steuerung!$B$22:$D$159,3,FALSE)</f>
        <v>#DIV/0!</v>
      </c>
      <c r="O414" s="9" t="e">
        <f t="shared" si="13"/>
        <v>#DIV/0!</v>
      </c>
    </row>
    <row r="415" spans="1:15" ht="13.15">
      <c r="A415" s="13" t="s">
        <v>807</v>
      </c>
      <c r="B415" s="13" t="s">
        <v>808</v>
      </c>
      <c r="C415" s="13" t="s">
        <v>424</v>
      </c>
      <c r="D415" s="13" t="s">
        <v>992</v>
      </c>
      <c r="E415" s="13" t="s">
        <v>992</v>
      </c>
      <c r="F415" s="13"/>
      <c r="G415" s="13"/>
      <c r="H415" s="13" t="s">
        <v>269</v>
      </c>
      <c r="I415" s="12"/>
      <c r="J415" s="11">
        <v>1.73</v>
      </c>
      <c r="K415" s="11">
        <v>0</v>
      </c>
      <c r="L415" s="12">
        <v>0</v>
      </c>
      <c r="M415" s="11">
        <f t="shared" si="12"/>
        <v>0</v>
      </c>
      <c r="N415" s="10">
        <f>VLOOKUP(I415,Steuerung!$B$22:$D$159,3,FALSE)</f>
        <v>0</v>
      </c>
      <c r="O415" s="9">
        <f t="shared" si="13"/>
        <v>0</v>
      </c>
    </row>
    <row r="416" spans="1:15" ht="13.15">
      <c r="A416" s="13" t="s">
        <v>807</v>
      </c>
      <c r="B416" s="13" t="s">
        <v>808</v>
      </c>
      <c r="C416" s="13" t="s">
        <v>424</v>
      </c>
      <c r="D416" s="13" t="s">
        <v>993</v>
      </c>
      <c r="E416" s="13" t="s">
        <v>994</v>
      </c>
      <c r="F416" s="13" t="s">
        <v>79</v>
      </c>
      <c r="G416" s="13" t="s">
        <v>95</v>
      </c>
      <c r="H416" s="13" t="s">
        <v>81</v>
      </c>
      <c r="I416" s="12" t="s">
        <v>82</v>
      </c>
      <c r="J416" s="11">
        <v>4.7699999999999996</v>
      </c>
      <c r="K416" s="11">
        <v>4.7699999999999996</v>
      </c>
      <c r="L416" s="12">
        <v>26</v>
      </c>
      <c r="M416" s="11">
        <f t="shared" si="12"/>
        <v>124.01999999999998</v>
      </c>
      <c r="N416" s="10" t="e">
        <f>VLOOKUP(I416,Steuerung!$B$22:$D$159,3,FALSE)</f>
        <v>#DIV/0!</v>
      </c>
      <c r="O416" s="9" t="e">
        <f t="shared" si="13"/>
        <v>#DIV/0!</v>
      </c>
    </row>
    <row r="417" spans="1:15" ht="13.15">
      <c r="A417" s="13" t="s">
        <v>807</v>
      </c>
      <c r="B417" s="13" t="s">
        <v>808</v>
      </c>
      <c r="C417" s="13" t="s">
        <v>424</v>
      </c>
      <c r="D417" s="13" t="s">
        <v>995</v>
      </c>
      <c r="E417" s="13" t="s">
        <v>996</v>
      </c>
      <c r="F417" s="13" t="s">
        <v>79</v>
      </c>
      <c r="G417" s="13" t="s">
        <v>95</v>
      </c>
      <c r="H417" s="13" t="s">
        <v>81</v>
      </c>
      <c r="I417" s="12" t="s">
        <v>82</v>
      </c>
      <c r="J417" s="11">
        <v>3.28</v>
      </c>
      <c r="K417" s="11">
        <v>3.28</v>
      </c>
      <c r="L417" s="12">
        <v>26</v>
      </c>
      <c r="M417" s="11">
        <f t="shared" si="12"/>
        <v>85.28</v>
      </c>
      <c r="N417" s="10" t="e">
        <f>VLOOKUP(I417,Steuerung!$B$22:$D$159,3,FALSE)</f>
        <v>#DIV/0!</v>
      </c>
      <c r="O417" s="9" t="e">
        <f t="shared" si="13"/>
        <v>#DIV/0!</v>
      </c>
    </row>
    <row r="418" spans="1:15" ht="13.15">
      <c r="A418" s="13" t="s">
        <v>807</v>
      </c>
      <c r="B418" s="13" t="s">
        <v>808</v>
      </c>
      <c r="C418" s="13" t="s">
        <v>424</v>
      </c>
      <c r="D418" s="13" t="s">
        <v>997</v>
      </c>
      <c r="E418" s="13" t="s">
        <v>998</v>
      </c>
      <c r="F418" s="13" t="s">
        <v>135</v>
      </c>
      <c r="G418" s="13" t="s">
        <v>136</v>
      </c>
      <c r="H418" s="13" t="s">
        <v>193</v>
      </c>
      <c r="I418" s="12" t="s">
        <v>194</v>
      </c>
      <c r="J418" s="11">
        <v>4.96</v>
      </c>
      <c r="K418" s="11">
        <v>4.96</v>
      </c>
      <c r="L418" s="12">
        <v>253</v>
      </c>
      <c r="M418" s="11">
        <f t="shared" si="12"/>
        <v>1254.8799999999999</v>
      </c>
      <c r="N418" s="10" t="e">
        <f>VLOOKUP(I418,Steuerung!$B$22:$D$159,3,FALSE)</f>
        <v>#DIV/0!</v>
      </c>
      <c r="O418" s="9" t="e">
        <f t="shared" si="13"/>
        <v>#DIV/0!</v>
      </c>
    </row>
    <row r="419" spans="1:15" ht="13.15">
      <c r="A419" s="13" t="s">
        <v>807</v>
      </c>
      <c r="B419" s="13" t="s">
        <v>808</v>
      </c>
      <c r="C419" s="13" t="s">
        <v>424</v>
      </c>
      <c r="D419" s="13" t="s">
        <v>999</v>
      </c>
      <c r="E419" s="13" t="s">
        <v>1000</v>
      </c>
      <c r="F419" s="13" t="s">
        <v>135</v>
      </c>
      <c r="G419" s="13" t="s">
        <v>136</v>
      </c>
      <c r="H419" s="13" t="s">
        <v>193</v>
      </c>
      <c r="I419" s="12" t="s">
        <v>194</v>
      </c>
      <c r="J419" s="11">
        <v>9.82</v>
      </c>
      <c r="K419" s="11">
        <v>9.82</v>
      </c>
      <c r="L419" s="12">
        <v>253</v>
      </c>
      <c r="M419" s="11">
        <f t="shared" si="12"/>
        <v>2484.46</v>
      </c>
      <c r="N419" s="10" t="e">
        <f>VLOOKUP(I419,Steuerung!$B$22:$D$159,3,FALSE)</f>
        <v>#DIV/0!</v>
      </c>
      <c r="O419" s="9" t="e">
        <f t="shared" si="13"/>
        <v>#DIV/0!</v>
      </c>
    </row>
    <row r="420" spans="1:15" ht="13.15">
      <c r="A420" s="13" t="s">
        <v>807</v>
      </c>
      <c r="B420" s="13" t="s">
        <v>808</v>
      </c>
      <c r="C420" s="13" t="s">
        <v>424</v>
      </c>
      <c r="D420" s="13" t="s">
        <v>1001</v>
      </c>
      <c r="E420" s="13" t="s">
        <v>1002</v>
      </c>
      <c r="F420" s="13" t="s">
        <v>135</v>
      </c>
      <c r="G420" s="13" t="s">
        <v>136</v>
      </c>
      <c r="H420" s="13" t="s">
        <v>193</v>
      </c>
      <c r="I420" s="12" t="s">
        <v>194</v>
      </c>
      <c r="J420" s="11">
        <v>6.14</v>
      </c>
      <c r="K420" s="11">
        <v>6.14</v>
      </c>
      <c r="L420" s="12">
        <v>253</v>
      </c>
      <c r="M420" s="11">
        <f t="shared" si="12"/>
        <v>1553.4199999999998</v>
      </c>
      <c r="N420" s="10" t="e">
        <f>VLOOKUP(I420,Steuerung!$B$22:$D$159,3,FALSE)</f>
        <v>#DIV/0!</v>
      </c>
      <c r="O420" s="9" t="e">
        <f t="shared" si="13"/>
        <v>#DIV/0!</v>
      </c>
    </row>
    <row r="421" spans="1:15" ht="13.15">
      <c r="A421" s="13" t="s">
        <v>807</v>
      </c>
      <c r="B421" s="13" t="s">
        <v>808</v>
      </c>
      <c r="C421" s="13" t="s">
        <v>424</v>
      </c>
      <c r="D421" s="13" t="s">
        <v>1003</v>
      </c>
      <c r="E421" s="13" t="s">
        <v>1004</v>
      </c>
      <c r="F421" s="13" t="s">
        <v>224</v>
      </c>
      <c r="G421" s="13" t="s">
        <v>156</v>
      </c>
      <c r="H421" s="13" t="s">
        <v>193</v>
      </c>
      <c r="I421" s="12" t="s">
        <v>225</v>
      </c>
      <c r="J421" s="11">
        <v>34.11</v>
      </c>
      <c r="K421" s="11">
        <v>34.11</v>
      </c>
      <c r="L421" s="12">
        <v>253</v>
      </c>
      <c r="M421" s="11">
        <f t="shared" si="12"/>
        <v>8629.83</v>
      </c>
      <c r="N421" s="10" t="e">
        <f>VLOOKUP(I421,Steuerung!$B$22:$D$159,3,FALSE)</f>
        <v>#DIV/0!</v>
      </c>
      <c r="O421" s="9" t="e">
        <f t="shared" si="13"/>
        <v>#DIV/0!</v>
      </c>
    </row>
    <row r="422" spans="1:15" ht="13.15">
      <c r="A422" s="13" t="s">
        <v>807</v>
      </c>
      <c r="B422" s="13" t="s">
        <v>808</v>
      </c>
      <c r="C422" s="13" t="s">
        <v>424</v>
      </c>
      <c r="D422" s="13" t="s">
        <v>1005</v>
      </c>
      <c r="E422" s="13" t="s">
        <v>1006</v>
      </c>
      <c r="F422" s="13" t="s">
        <v>173</v>
      </c>
      <c r="G422" s="13" t="s">
        <v>278</v>
      </c>
      <c r="H422" s="13" t="s">
        <v>81</v>
      </c>
      <c r="I422" s="12" t="s">
        <v>352</v>
      </c>
      <c r="J422" s="11">
        <v>28.33</v>
      </c>
      <c r="K422" s="11">
        <v>28.33</v>
      </c>
      <c r="L422" s="12">
        <v>26</v>
      </c>
      <c r="M422" s="11">
        <f t="shared" si="12"/>
        <v>736.57999999999993</v>
      </c>
      <c r="N422" s="10" t="e">
        <f>VLOOKUP(I422,Steuerung!$B$22:$D$159,3,FALSE)</f>
        <v>#DIV/0!</v>
      </c>
      <c r="O422" s="9" t="e">
        <f t="shared" si="13"/>
        <v>#DIV/0!</v>
      </c>
    </row>
    <row r="423" spans="1:15" ht="13.15">
      <c r="A423" s="13" t="s">
        <v>807</v>
      </c>
      <c r="B423" s="13" t="s">
        <v>808</v>
      </c>
      <c r="C423" s="13" t="s">
        <v>424</v>
      </c>
      <c r="D423" s="13" t="s">
        <v>1007</v>
      </c>
      <c r="E423" s="13" t="s">
        <v>1008</v>
      </c>
      <c r="F423" s="13" t="s">
        <v>173</v>
      </c>
      <c r="G423" s="13" t="s">
        <v>278</v>
      </c>
      <c r="H423" s="13" t="s">
        <v>81</v>
      </c>
      <c r="I423" s="12" t="s">
        <v>352</v>
      </c>
      <c r="J423" s="11">
        <v>14.24</v>
      </c>
      <c r="K423" s="11">
        <v>14.24</v>
      </c>
      <c r="L423" s="12">
        <v>26</v>
      </c>
      <c r="M423" s="11">
        <f t="shared" si="12"/>
        <v>370.24</v>
      </c>
      <c r="N423" s="10" t="e">
        <f>VLOOKUP(I423,Steuerung!$B$22:$D$159,3,FALSE)</f>
        <v>#DIV/0!</v>
      </c>
      <c r="O423" s="9" t="e">
        <f t="shared" si="13"/>
        <v>#DIV/0!</v>
      </c>
    </row>
    <row r="424" spans="1:15" ht="13.15">
      <c r="A424" s="13" t="s">
        <v>807</v>
      </c>
      <c r="B424" s="13" t="s">
        <v>808</v>
      </c>
      <c r="C424" s="13" t="s">
        <v>424</v>
      </c>
      <c r="D424" s="13" t="s">
        <v>1009</v>
      </c>
      <c r="E424" s="13" t="s">
        <v>1010</v>
      </c>
      <c r="F424" s="13" t="s">
        <v>173</v>
      </c>
      <c r="G424" s="13" t="s">
        <v>278</v>
      </c>
      <c r="H424" s="13" t="s">
        <v>81</v>
      </c>
      <c r="I424" s="12" t="s">
        <v>352</v>
      </c>
      <c r="J424" s="11">
        <v>127.42</v>
      </c>
      <c r="K424" s="11">
        <v>127.42</v>
      </c>
      <c r="L424" s="12">
        <v>26</v>
      </c>
      <c r="M424" s="11">
        <f t="shared" si="12"/>
        <v>3312.92</v>
      </c>
      <c r="N424" s="10" t="e">
        <f>VLOOKUP(I424,Steuerung!$B$22:$D$159,3,FALSE)</f>
        <v>#DIV/0!</v>
      </c>
      <c r="O424" s="9" t="e">
        <f t="shared" si="13"/>
        <v>#DIV/0!</v>
      </c>
    </row>
    <row r="425" spans="1:15" ht="13.15">
      <c r="A425" s="13" t="s">
        <v>807</v>
      </c>
      <c r="B425" s="13" t="s">
        <v>808</v>
      </c>
      <c r="C425" s="13" t="s">
        <v>424</v>
      </c>
      <c r="D425" s="13" t="s">
        <v>1011</v>
      </c>
      <c r="E425" s="13" t="s">
        <v>1012</v>
      </c>
      <c r="F425" s="13" t="s">
        <v>173</v>
      </c>
      <c r="G425" s="13" t="s">
        <v>278</v>
      </c>
      <c r="H425" s="13" t="s">
        <v>81</v>
      </c>
      <c r="I425" s="12" t="s">
        <v>352</v>
      </c>
      <c r="J425" s="11">
        <v>26.9</v>
      </c>
      <c r="K425" s="11">
        <v>26.9</v>
      </c>
      <c r="L425" s="12">
        <v>26</v>
      </c>
      <c r="M425" s="11">
        <f t="shared" si="12"/>
        <v>699.4</v>
      </c>
      <c r="N425" s="10" t="e">
        <f>VLOOKUP(I425,Steuerung!$B$22:$D$159,3,FALSE)</f>
        <v>#DIV/0!</v>
      </c>
      <c r="O425" s="9" t="e">
        <f t="shared" si="13"/>
        <v>#DIV/0!</v>
      </c>
    </row>
    <row r="426" spans="1:15" ht="13.15">
      <c r="A426" s="13" t="s">
        <v>807</v>
      </c>
      <c r="B426" s="13" t="s">
        <v>808</v>
      </c>
      <c r="C426" s="13" t="s">
        <v>424</v>
      </c>
      <c r="D426" s="13" t="s">
        <v>1013</v>
      </c>
      <c r="E426" s="13" t="s">
        <v>1014</v>
      </c>
      <c r="F426" s="13" t="s">
        <v>173</v>
      </c>
      <c r="G426" s="13" t="s">
        <v>278</v>
      </c>
      <c r="H426" s="13" t="s">
        <v>81</v>
      </c>
      <c r="I426" s="12" t="s">
        <v>352</v>
      </c>
      <c r="J426" s="11">
        <v>14.9</v>
      </c>
      <c r="K426" s="11">
        <v>14.9</v>
      </c>
      <c r="L426" s="12">
        <v>26</v>
      </c>
      <c r="M426" s="11">
        <f t="shared" si="12"/>
        <v>387.40000000000003</v>
      </c>
      <c r="N426" s="10" t="e">
        <f>VLOOKUP(I426,Steuerung!$B$22:$D$159,3,FALSE)</f>
        <v>#DIV/0!</v>
      </c>
      <c r="O426" s="9" t="e">
        <f t="shared" si="13"/>
        <v>#DIV/0!</v>
      </c>
    </row>
    <row r="427" spans="1:15" ht="13.15">
      <c r="A427" s="13" t="s">
        <v>807</v>
      </c>
      <c r="B427" s="13" t="s">
        <v>808</v>
      </c>
      <c r="C427" s="13" t="s">
        <v>424</v>
      </c>
      <c r="D427" s="13" t="s">
        <v>1015</v>
      </c>
      <c r="E427" s="13" t="s">
        <v>1016</v>
      </c>
      <c r="F427" s="13" t="s">
        <v>186</v>
      </c>
      <c r="G427" s="13" t="s">
        <v>278</v>
      </c>
      <c r="H427" s="13" t="s">
        <v>296</v>
      </c>
      <c r="I427" s="12" t="s">
        <v>297</v>
      </c>
      <c r="J427" s="11">
        <v>4.2</v>
      </c>
      <c r="K427" s="11">
        <v>4.2</v>
      </c>
      <c r="L427" s="12">
        <v>156</v>
      </c>
      <c r="M427" s="11">
        <f t="shared" si="12"/>
        <v>655.20000000000005</v>
      </c>
      <c r="N427" s="10" t="e">
        <f>VLOOKUP(I427,Steuerung!$B$22:$D$159,3,FALSE)</f>
        <v>#DIV/0!</v>
      </c>
      <c r="O427" s="9" t="e">
        <f t="shared" si="13"/>
        <v>#DIV/0!</v>
      </c>
    </row>
    <row r="428" spans="1:15" ht="13.15">
      <c r="A428" s="13" t="s">
        <v>807</v>
      </c>
      <c r="B428" s="13" t="s">
        <v>808</v>
      </c>
      <c r="C428" s="13" t="s">
        <v>424</v>
      </c>
      <c r="D428" s="13" t="s">
        <v>1017</v>
      </c>
      <c r="E428" s="13" t="s">
        <v>1018</v>
      </c>
      <c r="F428" s="13" t="s">
        <v>186</v>
      </c>
      <c r="G428" s="13" t="s">
        <v>278</v>
      </c>
      <c r="H428" s="13" t="s">
        <v>296</v>
      </c>
      <c r="I428" s="12" t="s">
        <v>297</v>
      </c>
      <c r="J428" s="11">
        <v>4.2</v>
      </c>
      <c r="K428" s="11">
        <v>4.2</v>
      </c>
      <c r="L428" s="12">
        <v>156</v>
      </c>
      <c r="M428" s="11">
        <f t="shared" si="12"/>
        <v>655.20000000000005</v>
      </c>
      <c r="N428" s="10" t="e">
        <f>VLOOKUP(I428,Steuerung!$B$22:$D$159,3,FALSE)</f>
        <v>#DIV/0!</v>
      </c>
      <c r="O428" s="9" t="e">
        <f t="shared" si="13"/>
        <v>#DIV/0!</v>
      </c>
    </row>
    <row r="429" spans="1:15" ht="13.15">
      <c r="A429" s="13" t="s">
        <v>807</v>
      </c>
      <c r="B429" s="13" t="s">
        <v>808</v>
      </c>
      <c r="C429" s="13" t="s">
        <v>424</v>
      </c>
      <c r="D429" s="13" t="s">
        <v>1019</v>
      </c>
      <c r="E429" s="13" t="s">
        <v>1020</v>
      </c>
      <c r="F429" s="13" t="s">
        <v>173</v>
      </c>
      <c r="G429" s="13" t="s">
        <v>278</v>
      </c>
      <c r="H429" s="13" t="s">
        <v>81</v>
      </c>
      <c r="I429" s="12" t="s">
        <v>352</v>
      </c>
      <c r="J429" s="11">
        <v>24.44</v>
      </c>
      <c r="K429" s="11">
        <v>24.44</v>
      </c>
      <c r="L429" s="12">
        <v>26</v>
      </c>
      <c r="M429" s="11">
        <f t="shared" si="12"/>
        <v>635.44000000000005</v>
      </c>
      <c r="N429" s="10" t="e">
        <f>VLOOKUP(I429,Steuerung!$B$22:$D$159,3,FALSE)</f>
        <v>#DIV/0!</v>
      </c>
      <c r="O429" s="9" t="e">
        <f t="shared" si="13"/>
        <v>#DIV/0!</v>
      </c>
    </row>
    <row r="430" spans="1:15" ht="13.15">
      <c r="A430" s="13" t="s">
        <v>807</v>
      </c>
      <c r="B430" s="13" t="s">
        <v>808</v>
      </c>
      <c r="C430" s="13" t="s">
        <v>424</v>
      </c>
      <c r="D430" s="13" t="s">
        <v>1021</v>
      </c>
      <c r="E430" s="13" t="s">
        <v>1022</v>
      </c>
      <c r="F430" s="13" t="s">
        <v>186</v>
      </c>
      <c r="G430" s="13" t="s">
        <v>278</v>
      </c>
      <c r="H430" s="13" t="s">
        <v>296</v>
      </c>
      <c r="I430" s="12" t="s">
        <v>297</v>
      </c>
      <c r="J430" s="11">
        <v>11.81</v>
      </c>
      <c r="K430" s="11">
        <v>11.81</v>
      </c>
      <c r="L430" s="12">
        <v>156</v>
      </c>
      <c r="M430" s="11">
        <f t="shared" si="12"/>
        <v>1842.3600000000001</v>
      </c>
      <c r="N430" s="10" t="e">
        <f>VLOOKUP(I430,Steuerung!$B$22:$D$159,3,FALSE)</f>
        <v>#DIV/0!</v>
      </c>
      <c r="O430" s="9" t="e">
        <f t="shared" si="13"/>
        <v>#DIV/0!</v>
      </c>
    </row>
    <row r="431" spans="1:15" ht="13.15">
      <c r="A431" s="13" t="s">
        <v>807</v>
      </c>
      <c r="B431" s="13" t="s">
        <v>808</v>
      </c>
      <c r="C431" s="13" t="s">
        <v>424</v>
      </c>
      <c r="D431" s="13" t="s">
        <v>1023</v>
      </c>
      <c r="E431" s="13" t="s">
        <v>1024</v>
      </c>
      <c r="F431" s="13" t="s">
        <v>173</v>
      </c>
      <c r="G431" s="13" t="s">
        <v>278</v>
      </c>
      <c r="H431" s="13" t="s">
        <v>81</v>
      </c>
      <c r="I431" s="12" t="s">
        <v>352</v>
      </c>
      <c r="J431" s="11">
        <v>11.56</v>
      </c>
      <c r="K431" s="11">
        <v>11.56</v>
      </c>
      <c r="L431" s="12">
        <v>26</v>
      </c>
      <c r="M431" s="11">
        <f t="shared" si="12"/>
        <v>300.56</v>
      </c>
      <c r="N431" s="10" t="e">
        <f>VLOOKUP(I431,Steuerung!$B$22:$D$159,3,FALSE)</f>
        <v>#DIV/0!</v>
      </c>
      <c r="O431" s="9" t="e">
        <f t="shared" si="13"/>
        <v>#DIV/0!</v>
      </c>
    </row>
    <row r="432" spans="1:15" ht="13.15">
      <c r="A432" s="13" t="s">
        <v>807</v>
      </c>
      <c r="B432" s="13" t="s">
        <v>808</v>
      </c>
      <c r="C432" s="13" t="s">
        <v>424</v>
      </c>
      <c r="D432" s="13" t="s">
        <v>1025</v>
      </c>
      <c r="E432" s="13" t="s">
        <v>1026</v>
      </c>
      <c r="F432" s="13" t="s">
        <v>186</v>
      </c>
      <c r="G432" s="13" t="s">
        <v>278</v>
      </c>
      <c r="H432" s="13" t="s">
        <v>296</v>
      </c>
      <c r="I432" s="12" t="s">
        <v>297</v>
      </c>
      <c r="J432" s="11">
        <v>31.2</v>
      </c>
      <c r="K432" s="11">
        <v>31.2</v>
      </c>
      <c r="L432" s="12">
        <v>156</v>
      </c>
      <c r="M432" s="11">
        <f t="shared" si="12"/>
        <v>4867.2</v>
      </c>
      <c r="N432" s="10" t="e">
        <f>VLOOKUP(I432,Steuerung!$B$22:$D$159,3,FALSE)</f>
        <v>#DIV/0!</v>
      </c>
      <c r="O432" s="9" t="e">
        <f t="shared" si="13"/>
        <v>#DIV/0!</v>
      </c>
    </row>
    <row r="433" spans="1:15" ht="13.15">
      <c r="A433" s="13" t="s">
        <v>807</v>
      </c>
      <c r="B433" s="13" t="s">
        <v>808</v>
      </c>
      <c r="C433" s="13" t="s">
        <v>424</v>
      </c>
      <c r="D433" s="13" t="s">
        <v>1027</v>
      </c>
      <c r="E433" s="13" t="s">
        <v>1028</v>
      </c>
      <c r="F433" s="13" t="s">
        <v>79</v>
      </c>
      <c r="G433" s="13" t="s">
        <v>95</v>
      </c>
      <c r="H433" s="13" t="s">
        <v>81</v>
      </c>
      <c r="I433" s="12" t="s">
        <v>82</v>
      </c>
      <c r="J433" s="11">
        <v>16.899999999999999</v>
      </c>
      <c r="K433" s="11">
        <v>16.899999999999999</v>
      </c>
      <c r="L433" s="12">
        <v>26</v>
      </c>
      <c r="M433" s="11">
        <f t="shared" si="12"/>
        <v>439.4</v>
      </c>
      <c r="N433" s="10" t="e">
        <f>VLOOKUP(I433,Steuerung!$B$22:$D$159,3,FALSE)</f>
        <v>#DIV/0!</v>
      </c>
      <c r="O433" s="9" t="e">
        <f t="shared" si="13"/>
        <v>#DIV/0!</v>
      </c>
    </row>
    <row r="434" spans="1:15" ht="13.15">
      <c r="A434" s="13" t="s">
        <v>807</v>
      </c>
      <c r="B434" s="13" t="s">
        <v>808</v>
      </c>
      <c r="C434" s="13" t="s">
        <v>424</v>
      </c>
      <c r="D434" s="13" t="s">
        <v>1029</v>
      </c>
      <c r="E434" s="13" t="s">
        <v>1030</v>
      </c>
      <c r="F434" s="13" t="s">
        <v>79</v>
      </c>
      <c r="G434" s="13" t="s">
        <v>95</v>
      </c>
      <c r="H434" s="13" t="s">
        <v>81</v>
      </c>
      <c r="I434" s="12" t="s">
        <v>82</v>
      </c>
      <c r="J434" s="11">
        <v>16.899999999999999</v>
      </c>
      <c r="K434" s="11">
        <v>16.899999999999999</v>
      </c>
      <c r="L434" s="12">
        <v>26</v>
      </c>
      <c r="M434" s="11">
        <f t="shared" si="12"/>
        <v>439.4</v>
      </c>
      <c r="N434" s="10" t="e">
        <f>VLOOKUP(I434,Steuerung!$B$22:$D$159,3,FALSE)</f>
        <v>#DIV/0!</v>
      </c>
      <c r="O434" s="9" t="e">
        <f t="shared" si="13"/>
        <v>#DIV/0!</v>
      </c>
    </row>
    <row r="435" spans="1:15" ht="13.15">
      <c r="A435" s="13" t="s">
        <v>807</v>
      </c>
      <c r="B435" s="13" t="s">
        <v>808</v>
      </c>
      <c r="C435" s="13" t="s">
        <v>424</v>
      </c>
      <c r="D435" s="13" t="s">
        <v>1031</v>
      </c>
      <c r="E435" s="13" t="s">
        <v>1032</v>
      </c>
      <c r="F435" s="13" t="s">
        <v>311</v>
      </c>
      <c r="G435" s="13" t="s">
        <v>80</v>
      </c>
      <c r="H435" s="13" t="s">
        <v>106</v>
      </c>
      <c r="I435" s="12" t="s">
        <v>107</v>
      </c>
      <c r="J435" s="11">
        <v>10.28</v>
      </c>
      <c r="K435" s="11">
        <v>10.28</v>
      </c>
      <c r="L435" s="12">
        <v>1</v>
      </c>
      <c r="M435" s="11">
        <f t="shared" si="12"/>
        <v>10.28</v>
      </c>
      <c r="N435" s="10" t="e">
        <f>VLOOKUP(I435,Steuerung!$B$22:$D$159,3,FALSE)</f>
        <v>#DIV/0!</v>
      </c>
      <c r="O435" s="9" t="e">
        <f t="shared" si="13"/>
        <v>#DIV/0!</v>
      </c>
    </row>
    <row r="436" spans="1:15" ht="13.15">
      <c r="A436" s="13" t="s">
        <v>807</v>
      </c>
      <c r="B436" s="13" t="s">
        <v>808</v>
      </c>
      <c r="C436" s="13" t="s">
        <v>424</v>
      </c>
      <c r="D436" s="13" t="s">
        <v>1033</v>
      </c>
      <c r="E436" s="13" t="s">
        <v>1034</v>
      </c>
      <c r="F436" s="13" t="s">
        <v>135</v>
      </c>
      <c r="G436" s="13" t="s">
        <v>136</v>
      </c>
      <c r="H436" s="13" t="s">
        <v>193</v>
      </c>
      <c r="I436" s="12" t="s">
        <v>194</v>
      </c>
      <c r="J436" s="11">
        <v>6.96</v>
      </c>
      <c r="K436" s="11">
        <v>6.96</v>
      </c>
      <c r="L436" s="12">
        <v>253</v>
      </c>
      <c r="M436" s="11">
        <f t="shared" si="12"/>
        <v>1760.8799999999999</v>
      </c>
      <c r="N436" s="10" t="e">
        <f>VLOOKUP(I436,Steuerung!$B$22:$D$159,3,FALSE)</f>
        <v>#DIV/0!</v>
      </c>
      <c r="O436" s="9" t="e">
        <f t="shared" si="13"/>
        <v>#DIV/0!</v>
      </c>
    </row>
    <row r="437" spans="1:15" ht="13.15">
      <c r="A437" s="13" t="s">
        <v>807</v>
      </c>
      <c r="B437" s="13" t="s">
        <v>808</v>
      </c>
      <c r="C437" s="13" t="s">
        <v>424</v>
      </c>
      <c r="D437" s="13" t="s">
        <v>1035</v>
      </c>
      <c r="E437" s="13" t="s">
        <v>1036</v>
      </c>
      <c r="F437" s="13" t="s">
        <v>135</v>
      </c>
      <c r="G437" s="13" t="s">
        <v>136</v>
      </c>
      <c r="H437" s="13" t="s">
        <v>193</v>
      </c>
      <c r="I437" s="12" t="s">
        <v>194</v>
      </c>
      <c r="J437" s="11">
        <v>9.4600000000000009</v>
      </c>
      <c r="K437" s="11">
        <v>9.4600000000000009</v>
      </c>
      <c r="L437" s="12">
        <v>253</v>
      </c>
      <c r="M437" s="11">
        <f t="shared" si="12"/>
        <v>2393.38</v>
      </c>
      <c r="N437" s="10" t="e">
        <f>VLOOKUP(I437,Steuerung!$B$22:$D$159,3,FALSE)</f>
        <v>#DIV/0!</v>
      </c>
      <c r="O437" s="9" t="e">
        <f t="shared" si="13"/>
        <v>#DIV/0!</v>
      </c>
    </row>
    <row r="438" spans="1:15" ht="13.15">
      <c r="A438" s="13" t="s">
        <v>807</v>
      </c>
      <c r="B438" s="13" t="s">
        <v>808</v>
      </c>
      <c r="C438" s="13" t="s">
        <v>424</v>
      </c>
      <c r="D438" s="13" t="s">
        <v>1037</v>
      </c>
      <c r="E438" s="13" t="s">
        <v>1038</v>
      </c>
      <c r="F438" s="13" t="s">
        <v>79</v>
      </c>
      <c r="G438" s="13" t="s">
        <v>95</v>
      </c>
      <c r="H438" s="13" t="s">
        <v>81</v>
      </c>
      <c r="I438" s="12" t="s">
        <v>82</v>
      </c>
      <c r="J438" s="11">
        <v>1.44</v>
      </c>
      <c r="K438" s="11">
        <v>1.44</v>
      </c>
      <c r="L438" s="12">
        <v>26</v>
      </c>
      <c r="M438" s="11">
        <f t="shared" si="12"/>
        <v>37.44</v>
      </c>
      <c r="N438" s="10" t="e">
        <f>VLOOKUP(I438,Steuerung!$B$22:$D$159,3,FALSE)</f>
        <v>#DIV/0!</v>
      </c>
      <c r="O438" s="9" t="e">
        <f t="shared" si="13"/>
        <v>#DIV/0!</v>
      </c>
    </row>
    <row r="439" spans="1:15" ht="13.15">
      <c r="A439" s="13" t="s">
        <v>807</v>
      </c>
      <c r="B439" s="13" t="s">
        <v>808</v>
      </c>
      <c r="C439" s="13" t="s">
        <v>424</v>
      </c>
      <c r="D439" s="13" t="s">
        <v>1039</v>
      </c>
      <c r="E439" s="13" t="s">
        <v>1040</v>
      </c>
      <c r="F439" s="13" t="s">
        <v>94</v>
      </c>
      <c r="G439" s="13" t="s">
        <v>156</v>
      </c>
      <c r="H439" s="13" t="s">
        <v>118</v>
      </c>
      <c r="I439" s="12" t="s">
        <v>170</v>
      </c>
      <c r="J439" s="11">
        <v>5.05</v>
      </c>
      <c r="K439" s="11">
        <v>5.05</v>
      </c>
      <c r="L439" s="12">
        <v>12</v>
      </c>
      <c r="M439" s="11">
        <f t="shared" si="12"/>
        <v>60.599999999999994</v>
      </c>
      <c r="N439" s="10" t="e">
        <f>VLOOKUP(I439,Steuerung!$B$22:$D$159,3,FALSE)</f>
        <v>#DIV/0!</v>
      </c>
      <c r="O439" s="9" t="e">
        <f t="shared" si="13"/>
        <v>#DIV/0!</v>
      </c>
    </row>
    <row r="440" spans="1:15" ht="13.15">
      <c r="A440" s="13" t="s">
        <v>807</v>
      </c>
      <c r="B440" s="13" t="s">
        <v>808</v>
      </c>
      <c r="C440" s="13" t="s">
        <v>424</v>
      </c>
      <c r="D440" s="13" t="s">
        <v>1041</v>
      </c>
      <c r="E440" s="13" t="s">
        <v>1042</v>
      </c>
      <c r="F440" s="13" t="s">
        <v>173</v>
      </c>
      <c r="G440" s="13" t="s">
        <v>278</v>
      </c>
      <c r="H440" s="13" t="s">
        <v>81</v>
      </c>
      <c r="I440" s="12" t="s">
        <v>352</v>
      </c>
      <c r="J440" s="11">
        <v>374.56</v>
      </c>
      <c r="K440" s="11">
        <v>374.56</v>
      </c>
      <c r="L440" s="12">
        <v>26</v>
      </c>
      <c r="M440" s="11">
        <f t="shared" si="12"/>
        <v>9738.56</v>
      </c>
      <c r="N440" s="10" t="e">
        <f>VLOOKUP(I440,Steuerung!$B$22:$D$159,3,FALSE)</f>
        <v>#DIV/0!</v>
      </c>
      <c r="O440" s="9" t="e">
        <f t="shared" si="13"/>
        <v>#DIV/0!</v>
      </c>
    </row>
    <row r="441" spans="1:15" ht="13.15">
      <c r="A441" s="13" t="s">
        <v>807</v>
      </c>
      <c r="B441" s="13" t="s">
        <v>808</v>
      </c>
      <c r="C441" s="13" t="s">
        <v>424</v>
      </c>
      <c r="D441" s="13" t="s">
        <v>1043</v>
      </c>
      <c r="E441" s="13" t="s">
        <v>1044</v>
      </c>
      <c r="F441" s="13" t="s">
        <v>186</v>
      </c>
      <c r="G441" s="13" t="s">
        <v>278</v>
      </c>
      <c r="H441" s="13" t="s">
        <v>296</v>
      </c>
      <c r="I441" s="12" t="s">
        <v>297</v>
      </c>
      <c r="J441" s="11">
        <v>4.2</v>
      </c>
      <c r="K441" s="11">
        <v>4.2</v>
      </c>
      <c r="L441" s="12">
        <v>156</v>
      </c>
      <c r="M441" s="11">
        <f t="shared" si="12"/>
        <v>655.20000000000005</v>
      </c>
      <c r="N441" s="10" t="e">
        <f>VLOOKUP(I441,Steuerung!$B$22:$D$159,3,FALSE)</f>
        <v>#DIV/0!</v>
      </c>
      <c r="O441" s="9" t="e">
        <f t="shared" si="13"/>
        <v>#DIV/0!</v>
      </c>
    </row>
    <row r="442" spans="1:15" ht="13.15">
      <c r="A442" s="13" t="s">
        <v>807</v>
      </c>
      <c r="B442" s="13" t="s">
        <v>808</v>
      </c>
      <c r="C442" s="13" t="s">
        <v>424</v>
      </c>
      <c r="D442" s="13" t="s">
        <v>1045</v>
      </c>
      <c r="E442" s="13" t="s">
        <v>1046</v>
      </c>
      <c r="F442" s="13" t="s">
        <v>186</v>
      </c>
      <c r="G442" s="13" t="s">
        <v>278</v>
      </c>
      <c r="H442" s="13" t="s">
        <v>296</v>
      </c>
      <c r="I442" s="12" t="s">
        <v>297</v>
      </c>
      <c r="J442" s="11">
        <v>4.2</v>
      </c>
      <c r="K442" s="11">
        <v>4.2</v>
      </c>
      <c r="L442" s="12">
        <v>156</v>
      </c>
      <c r="M442" s="11">
        <f t="shared" si="12"/>
        <v>655.20000000000005</v>
      </c>
      <c r="N442" s="10" t="e">
        <f>VLOOKUP(I442,Steuerung!$B$22:$D$159,3,FALSE)</f>
        <v>#DIV/0!</v>
      </c>
      <c r="O442" s="9" t="e">
        <f t="shared" si="13"/>
        <v>#DIV/0!</v>
      </c>
    </row>
    <row r="443" spans="1:15" ht="13.15">
      <c r="A443" s="13" t="s">
        <v>807</v>
      </c>
      <c r="B443" s="13" t="s">
        <v>808</v>
      </c>
      <c r="C443" s="13" t="s">
        <v>424</v>
      </c>
      <c r="D443" s="13" t="s">
        <v>1047</v>
      </c>
      <c r="E443" s="13" t="s">
        <v>1048</v>
      </c>
      <c r="F443" s="13" t="s">
        <v>186</v>
      </c>
      <c r="G443" s="13" t="s">
        <v>278</v>
      </c>
      <c r="H443" s="13" t="s">
        <v>296</v>
      </c>
      <c r="I443" s="12" t="s">
        <v>297</v>
      </c>
      <c r="J443" s="11">
        <v>15.42</v>
      </c>
      <c r="K443" s="11">
        <v>15.42</v>
      </c>
      <c r="L443" s="12">
        <v>156</v>
      </c>
      <c r="M443" s="11">
        <f t="shared" si="12"/>
        <v>2405.52</v>
      </c>
      <c r="N443" s="10" t="e">
        <f>VLOOKUP(I443,Steuerung!$B$22:$D$159,3,FALSE)</f>
        <v>#DIV/0!</v>
      </c>
      <c r="O443" s="9" t="e">
        <f t="shared" si="13"/>
        <v>#DIV/0!</v>
      </c>
    </row>
    <row r="444" spans="1:15" ht="13.15">
      <c r="A444" s="13" t="s">
        <v>807</v>
      </c>
      <c r="B444" s="13" t="s">
        <v>808</v>
      </c>
      <c r="C444" s="13" t="s">
        <v>424</v>
      </c>
      <c r="D444" s="13" t="s">
        <v>1049</v>
      </c>
      <c r="E444" s="13" t="s">
        <v>1050</v>
      </c>
      <c r="F444" s="13" t="s">
        <v>186</v>
      </c>
      <c r="G444" s="13" t="s">
        <v>278</v>
      </c>
      <c r="H444" s="13" t="s">
        <v>296</v>
      </c>
      <c r="I444" s="12" t="s">
        <v>297</v>
      </c>
      <c r="J444" s="11">
        <v>11.56</v>
      </c>
      <c r="K444" s="11">
        <v>11.56</v>
      </c>
      <c r="L444" s="12">
        <v>156</v>
      </c>
      <c r="M444" s="11">
        <f t="shared" si="12"/>
        <v>1803.3600000000001</v>
      </c>
      <c r="N444" s="10" t="e">
        <f>VLOOKUP(I444,Steuerung!$B$22:$D$159,3,FALSE)</f>
        <v>#DIV/0!</v>
      </c>
      <c r="O444" s="9" t="e">
        <f t="shared" si="13"/>
        <v>#DIV/0!</v>
      </c>
    </row>
    <row r="445" spans="1:15" ht="13.15">
      <c r="A445" s="13" t="s">
        <v>807</v>
      </c>
      <c r="B445" s="13" t="s">
        <v>808</v>
      </c>
      <c r="C445" s="13" t="s">
        <v>424</v>
      </c>
      <c r="D445" s="13" t="s">
        <v>1051</v>
      </c>
      <c r="E445" s="13" t="s">
        <v>1052</v>
      </c>
      <c r="F445" s="13" t="s">
        <v>224</v>
      </c>
      <c r="G445" s="13" t="s">
        <v>156</v>
      </c>
      <c r="H445" s="13" t="s">
        <v>193</v>
      </c>
      <c r="I445" s="12" t="s">
        <v>225</v>
      </c>
      <c r="J445" s="11">
        <v>10.91</v>
      </c>
      <c r="K445" s="11">
        <v>10.91</v>
      </c>
      <c r="L445" s="12">
        <v>253</v>
      </c>
      <c r="M445" s="11">
        <f t="shared" si="12"/>
        <v>2760.23</v>
      </c>
      <c r="N445" s="10" t="e">
        <f>VLOOKUP(I445,Steuerung!$B$22:$D$159,3,FALSE)</f>
        <v>#DIV/0!</v>
      </c>
      <c r="O445" s="9" t="e">
        <f t="shared" si="13"/>
        <v>#DIV/0!</v>
      </c>
    </row>
    <row r="446" spans="1:15" ht="13.15">
      <c r="A446" s="13" t="s">
        <v>807</v>
      </c>
      <c r="B446" s="13" t="s">
        <v>808</v>
      </c>
      <c r="C446" s="13" t="s">
        <v>424</v>
      </c>
      <c r="D446" s="13" t="s">
        <v>1053</v>
      </c>
      <c r="E446" s="13" t="s">
        <v>1054</v>
      </c>
      <c r="F446" s="13" t="s">
        <v>147</v>
      </c>
      <c r="G446" s="13" t="s">
        <v>95</v>
      </c>
      <c r="H446" s="13" t="s">
        <v>81</v>
      </c>
      <c r="I446" s="12" t="s">
        <v>148</v>
      </c>
      <c r="J446" s="11">
        <v>17.63</v>
      </c>
      <c r="K446" s="11">
        <v>17.63</v>
      </c>
      <c r="L446" s="12">
        <v>26</v>
      </c>
      <c r="M446" s="11">
        <f t="shared" si="12"/>
        <v>458.38</v>
      </c>
      <c r="N446" s="10" t="e">
        <f>VLOOKUP(I446,Steuerung!$B$22:$D$159,3,FALSE)</f>
        <v>#DIV/0!</v>
      </c>
      <c r="O446" s="9" t="e">
        <f t="shared" si="13"/>
        <v>#DIV/0!</v>
      </c>
    </row>
    <row r="447" spans="1:15" ht="13.15">
      <c r="A447" s="13" t="s">
        <v>807</v>
      </c>
      <c r="B447" s="13" t="s">
        <v>808</v>
      </c>
      <c r="C447" s="13" t="s">
        <v>424</v>
      </c>
      <c r="D447" s="13" t="s">
        <v>1055</v>
      </c>
      <c r="E447" s="13" t="s">
        <v>1056</v>
      </c>
      <c r="F447" s="13" t="s">
        <v>147</v>
      </c>
      <c r="G447" s="13" t="s">
        <v>95</v>
      </c>
      <c r="H447" s="13" t="s">
        <v>81</v>
      </c>
      <c r="I447" s="12" t="s">
        <v>148</v>
      </c>
      <c r="J447" s="11">
        <v>17.41</v>
      </c>
      <c r="K447" s="11">
        <v>17.41</v>
      </c>
      <c r="L447" s="12">
        <v>26</v>
      </c>
      <c r="M447" s="11">
        <f t="shared" si="12"/>
        <v>452.66</v>
      </c>
      <c r="N447" s="10" t="e">
        <f>VLOOKUP(I447,Steuerung!$B$22:$D$159,3,FALSE)</f>
        <v>#DIV/0!</v>
      </c>
      <c r="O447" s="9" t="e">
        <f t="shared" si="13"/>
        <v>#DIV/0!</v>
      </c>
    </row>
    <row r="448" spans="1:15" ht="13.15">
      <c r="A448" s="13" t="s">
        <v>807</v>
      </c>
      <c r="B448" s="13" t="s">
        <v>808</v>
      </c>
      <c r="C448" s="13" t="s">
        <v>517</v>
      </c>
      <c r="D448" s="13" t="s">
        <v>1057</v>
      </c>
      <c r="E448" s="13" t="s">
        <v>1058</v>
      </c>
      <c r="F448" s="13" t="s">
        <v>79</v>
      </c>
      <c r="G448" s="13" t="s">
        <v>95</v>
      </c>
      <c r="H448" s="13" t="s">
        <v>81</v>
      </c>
      <c r="I448" s="12" t="s">
        <v>82</v>
      </c>
      <c r="J448" s="11">
        <v>26.99</v>
      </c>
      <c r="K448" s="11">
        <v>26.99</v>
      </c>
      <c r="L448" s="12">
        <v>26</v>
      </c>
      <c r="M448" s="11">
        <f t="shared" si="12"/>
        <v>701.74</v>
      </c>
      <c r="N448" s="10" t="e">
        <f>VLOOKUP(I448,Steuerung!$B$22:$D$159,3,FALSE)</f>
        <v>#DIV/0!</v>
      </c>
      <c r="O448" s="9" t="e">
        <f t="shared" si="13"/>
        <v>#DIV/0!</v>
      </c>
    </row>
    <row r="449" spans="1:15" ht="13.15">
      <c r="A449" s="13" t="s">
        <v>807</v>
      </c>
      <c r="B449" s="13" t="s">
        <v>808</v>
      </c>
      <c r="C449" s="13" t="s">
        <v>517</v>
      </c>
      <c r="D449" s="13" t="s">
        <v>1059</v>
      </c>
      <c r="E449" s="13" t="s">
        <v>1060</v>
      </c>
      <c r="F449" s="13" t="s">
        <v>79</v>
      </c>
      <c r="G449" s="13" t="s">
        <v>95</v>
      </c>
      <c r="H449" s="13" t="s">
        <v>81</v>
      </c>
      <c r="I449" s="12" t="s">
        <v>82</v>
      </c>
      <c r="J449" s="11">
        <v>40.19</v>
      </c>
      <c r="K449" s="11">
        <v>40.19</v>
      </c>
      <c r="L449" s="12">
        <v>26</v>
      </c>
      <c r="M449" s="11">
        <f t="shared" si="12"/>
        <v>1044.94</v>
      </c>
      <c r="N449" s="10" t="e">
        <f>VLOOKUP(I449,Steuerung!$B$22:$D$159,3,FALSE)</f>
        <v>#DIV/0!</v>
      </c>
      <c r="O449" s="9" t="e">
        <f t="shared" si="13"/>
        <v>#DIV/0!</v>
      </c>
    </row>
    <row r="450" spans="1:15" ht="13.15">
      <c r="A450" s="13" t="s">
        <v>807</v>
      </c>
      <c r="B450" s="13" t="s">
        <v>808</v>
      </c>
      <c r="C450" s="13" t="s">
        <v>517</v>
      </c>
      <c r="D450" s="13" t="s">
        <v>1061</v>
      </c>
      <c r="E450" s="13" t="s">
        <v>1062</v>
      </c>
      <c r="F450" s="13"/>
      <c r="G450" s="13"/>
      <c r="H450" s="13" t="s">
        <v>269</v>
      </c>
      <c r="I450" s="12"/>
      <c r="J450" s="11">
        <v>1.73</v>
      </c>
      <c r="K450" s="11">
        <v>0</v>
      </c>
      <c r="L450" s="12">
        <v>0</v>
      </c>
      <c r="M450" s="11">
        <f t="shared" si="12"/>
        <v>0</v>
      </c>
      <c r="N450" s="10">
        <f>VLOOKUP(I450,Steuerung!$B$22:$D$159,3,FALSE)</f>
        <v>0</v>
      </c>
      <c r="O450" s="9">
        <f t="shared" si="13"/>
        <v>0</v>
      </c>
    </row>
    <row r="451" spans="1:15" ht="13.15">
      <c r="A451" s="13" t="s">
        <v>807</v>
      </c>
      <c r="B451" s="13" t="s">
        <v>808</v>
      </c>
      <c r="C451" s="13" t="s">
        <v>517</v>
      </c>
      <c r="D451" s="13" t="s">
        <v>1063</v>
      </c>
      <c r="E451" s="13" t="s">
        <v>1064</v>
      </c>
      <c r="F451" s="13" t="s">
        <v>79</v>
      </c>
      <c r="G451" s="13" t="s">
        <v>95</v>
      </c>
      <c r="H451" s="13" t="s">
        <v>81</v>
      </c>
      <c r="I451" s="12" t="s">
        <v>82</v>
      </c>
      <c r="J451" s="11">
        <v>4.78</v>
      </c>
      <c r="K451" s="11">
        <v>4.78</v>
      </c>
      <c r="L451" s="12">
        <v>26</v>
      </c>
      <c r="M451" s="11">
        <f t="shared" ref="M451:M514" si="14">K451*L451</f>
        <v>124.28</v>
      </c>
      <c r="N451" s="10" t="e">
        <f>VLOOKUP(I451,Steuerung!$B$22:$D$159,3,FALSE)</f>
        <v>#DIV/0!</v>
      </c>
      <c r="O451" s="9" t="e">
        <f t="shared" ref="O451:O514" si="15">IF(M451=0,0,M451/N451)</f>
        <v>#DIV/0!</v>
      </c>
    </row>
    <row r="452" spans="1:15" ht="13.15">
      <c r="A452" s="13" t="s">
        <v>807</v>
      </c>
      <c r="B452" s="13" t="s">
        <v>808</v>
      </c>
      <c r="C452" s="13" t="s">
        <v>517</v>
      </c>
      <c r="D452" s="13" t="s">
        <v>1065</v>
      </c>
      <c r="E452" s="13" t="s">
        <v>1066</v>
      </c>
      <c r="F452" s="13" t="s">
        <v>79</v>
      </c>
      <c r="G452" s="13" t="s">
        <v>95</v>
      </c>
      <c r="H452" s="13" t="s">
        <v>81</v>
      </c>
      <c r="I452" s="12" t="s">
        <v>82</v>
      </c>
      <c r="J452" s="11">
        <v>3.28</v>
      </c>
      <c r="K452" s="11">
        <v>3.28</v>
      </c>
      <c r="L452" s="12">
        <v>26</v>
      </c>
      <c r="M452" s="11">
        <f t="shared" si="14"/>
        <v>85.28</v>
      </c>
      <c r="N452" s="10" t="e">
        <f>VLOOKUP(I452,Steuerung!$B$22:$D$159,3,FALSE)</f>
        <v>#DIV/0!</v>
      </c>
      <c r="O452" s="9" t="e">
        <f t="shared" si="15"/>
        <v>#DIV/0!</v>
      </c>
    </row>
    <row r="453" spans="1:15" ht="13.15">
      <c r="A453" s="13" t="s">
        <v>807</v>
      </c>
      <c r="B453" s="13" t="s">
        <v>808</v>
      </c>
      <c r="C453" s="13" t="s">
        <v>517</v>
      </c>
      <c r="D453" s="13" t="s">
        <v>1067</v>
      </c>
      <c r="E453" s="13" t="s">
        <v>1068</v>
      </c>
      <c r="F453" s="13" t="s">
        <v>94</v>
      </c>
      <c r="G453" s="13" t="s">
        <v>156</v>
      </c>
      <c r="H453" s="13" t="s">
        <v>118</v>
      </c>
      <c r="I453" s="12" t="s">
        <v>170</v>
      </c>
      <c r="J453" s="11">
        <v>4.96</v>
      </c>
      <c r="K453" s="11">
        <v>4.96</v>
      </c>
      <c r="L453" s="12">
        <v>12</v>
      </c>
      <c r="M453" s="11">
        <f t="shared" si="14"/>
        <v>59.519999999999996</v>
      </c>
      <c r="N453" s="10" t="e">
        <f>VLOOKUP(I453,Steuerung!$B$22:$D$159,3,FALSE)</f>
        <v>#DIV/0!</v>
      </c>
      <c r="O453" s="9" t="e">
        <f t="shared" si="15"/>
        <v>#DIV/0!</v>
      </c>
    </row>
    <row r="454" spans="1:15" ht="13.15">
      <c r="A454" s="13" t="s">
        <v>807</v>
      </c>
      <c r="B454" s="13" t="s">
        <v>808</v>
      </c>
      <c r="C454" s="13" t="s">
        <v>517</v>
      </c>
      <c r="D454" s="13" t="s">
        <v>1069</v>
      </c>
      <c r="E454" s="13" t="s">
        <v>1070</v>
      </c>
      <c r="F454" s="13" t="s">
        <v>135</v>
      </c>
      <c r="G454" s="13" t="s">
        <v>136</v>
      </c>
      <c r="H454" s="13" t="s">
        <v>193</v>
      </c>
      <c r="I454" s="12" t="s">
        <v>194</v>
      </c>
      <c r="J454" s="11">
        <v>9.76</v>
      </c>
      <c r="K454" s="11">
        <v>9.76</v>
      </c>
      <c r="L454" s="12">
        <v>253</v>
      </c>
      <c r="M454" s="11">
        <f t="shared" si="14"/>
        <v>2469.2799999999997</v>
      </c>
      <c r="N454" s="10" t="e">
        <f>VLOOKUP(I454,Steuerung!$B$22:$D$159,3,FALSE)</f>
        <v>#DIV/0!</v>
      </c>
      <c r="O454" s="9" t="e">
        <f t="shared" si="15"/>
        <v>#DIV/0!</v>
      </c>
    </row>
    <row r="455" spans="1:15" ht="13.15">
      <c r="A455" s="13" t="s">
        <v>807</v>
      </c>
      <c r="B455" s="13" t="s">
        <v>808</v>
      </c>
      <c r="C455" s="13" t="s">
        <v>517</v>
      </c>
      <c r="D455" s="13" t="s">
        <v>1071</v>
      </c>
      <c r="E455" s="13" t="s">
        <v>1072</v>
      </c>
      <c r="F455" s="13" t="s">
        <v>135</v>
      </c>
      <c r="G455" s="13" t="s">
        <v>136</v>
      </c>
      <c r="H455" s="13" t="s">
        <v>193</v>
      </c>
      <c r="I455" s="12" t="s">
        <v>194</v>
      </c>
      <c r="J455" s="11">
        <v>4.78</v>
      </c>
      <c r="K455" s="11">
        <v>4.78</v>
      </c>
      <c r="L455" s="12">
        <v>253</v>
      </c>
      <c r="M455" s="11">
        <f t="shared" si="14"/>
        <v>1209.3400000000001</v>
      </c>
      <c r="N455" s="10" t="e">
        <f>VLOOKUP(I455,Steuerung!$B$22:$D$159,3,FALSE)</f>
        <v>#DIV/0!</v>
      </c>
      <c r="O455" s="9" t="e">
        <f t="shared" si="15"/>
        <v>#DIV/0!</v>
      </c>
    </row>
    <row r="456" spans="1:15" ht="13.15">
      <c r="A456" s="13" t="s">
        <v>807</v>
      </c>
      <c r="B456" s="13" t="s">
        <v>808</v>
      </c>
      <c r="C456" s="13" t="s">
        <v>517</v>
      </c>
      <c r="D456" s="13" t="s">
        <v>1073</v>
      </c>
      <c r="E456" s="13" t="s">
        <v>1074</v>
      </c>
      <c r="F456" s="13" t="s">
        <v>224</v>
      </c>
      <c r="G456" s="13" t="s">
        <v>156</v>
      </c>
      <c r="H456" s="13" t="s">
        <v>193</v>
      </c>
      <c r="I456" s="12" t="s">
        <v>225</v>
      </c>
      <c r="J456" s="11">
        <v>53.16</v>
      </c>
      <c r="K456" s="11">
        <v>53.16</v>
      </c>
      <c r="L456" s="12">
        <v>253</v>
      </c>
      <c r="M456" s="11">
        <f t="shared" si="14"/>
        <v>13449.48</v>
      </c>
      <c r="N456" s="10" t="e">
        <f>VLOOKUP(I456,Steuerung!$B$22:$D$159,3,FALSE)</f>
        <v>#DIV/0!</v>
      </c>
      <c r="O456" s="9" t="e">
        <f t="shared" si="15"/>
        <v>#DIV/0!</v>
      </c>
    </row>
    <row r="457" spans="1:15" ht="13.15">
      <c r="A457" s="13" t="s">
        <v>807</v>
      </c>
      <c r="B457" s="13" t="s">
        <v>808</v>
      </c>
      <c r="C457" s="13" t="s">
        <v>517</v>
      </c>
      <c r="D457" s="13" t="s">
        <v>1075</v>
      </c>
      <c r="E457" s="13" t="s">
        <v>1076</v>
      </c>
      <c r="F457" s="13" t="s">
        <v>173</v>
      </c>
      <c r="G457" s="13" t="s">
        <v>278</v>
      </c>
      <c r="H457" s="13" t="s">
        <v>81</v>
      </c>
      <c r="I457" s="12" t="s">
        <v>352</v>
      </c>
      <c r="J457" s="11">
        <v>248.56</v>
      </c>
      <c r="K457" s="11">
        <v>248.56</v>
      </c>
      <c r="L457" s="12">
        <v>26</v>
      </c>
      <c r="M457" s="11">
        <f t="shared" si="14"/>
        <v>6462.56</v>
      </c>
      <c r="N457" s="10" t="e">
        <f>VLOOKUP(I457,Steuerung!$B$22:$D$159,3,FALSE)</f>
        <v>#DIV/0!</v>
      </c>
      <c r="O457" s="9" t="e">
        <f t="shared" si="15"/>
        <v>#DIV/0!</v>
      </c>
    </row>
    <row r="458" spans="1:15" ht="13.15">
      <c r="A458" s="13" t="s">
        <v>807</v>
      </c>
      <c r="B458" s="13" t="s">
        <v>808</v>
      </c>
      <c r="C458" s="13" t="s">
        <v>517</v>
      </c>
      <c r="D458" s="13" t="s">
        <v>1077</v>
      </c>
      <c r="E458" s="13" t="s">
        <v>1078</v>
      </c>
      <c r="F458" s="13" t="s">
        <v>186</v>
      </c>
      <c r="G458" s="13" t="s">
        <v>278</v>
      </c>
      <c r="H458" s="13" t="s">
        <v>296</v>
      </c>
      <c r="I458" s="12" t="s">
        <v>297</v>
      </c>
      <c r="J458" s="11">
        <v>5.59</v>
      </c>
      <c r="K458" s="11">
        <v>5.59</v>
      </c>
      <c r="L458" s="12">
        <v>156</v>
      </c>
      <c r="M458" s="11">
        <f t="shared" si="14"/>
        <v>872.04</v>
      </c>
      <c r="N458" s="10" t="e">
        <f>VLOOKUP(I458,Steuerung!$B$22:$D$159,3,FALSE)</f>
        <v>#DIV/0!</v>
      </c>
      <c r="O458" s="9" t="e">
        <f t="shared" si="15"/>
        <v>#DIV/0!</v>
      </c>
    </row>
    <row r="459" spans="1:15" ht="13.15">
      <c r="A459" s="13" t="s">
        <v>807</v>
      </c>
      <c r="B459" s="13" t="s">
        <v>808</v>
      </c>
      <c r="C459" s="13" t="s">
        <v>517</v>
      </c>
      <c r="D459" s="13" t="s">
        <v>1079</v>
      </c>
      <c r="E459" s="13" t="s">
        <v>1080</v>
      </c>
      <c r="F459" s="13" t="s">
        <v>186</v>
      </c>
      <c r="G459" s="13" t="s">
        <v>278</v>
      </c>
      <c r="H459" s="13" t="s">
        <v>296</v>
      </c>
      <c r="I459" s="12" t="s">
        <v>297</v>
      </c>
      <c r="J459" s="11">
        <v>5.63</v>
      </c>
      <c r="K459" s="11">
        <v>5.63</v>
      </c>
      <c r="L459" s="12">
        <v>156</v>
      </c>
      <c r="M459" s="11">
        <f t="shared" si="14"/>
        <v>878.28</v>
      </c>
      <c r="N459" s="10" t="e">
        <f>VLOOKUP(I459,Steuerung!$B$22:$D$159,3,FALSE)</f>
        <v>#DIV/0!</v>
      </c>
      <c r="O459" s="9" t="e">
        <f t="shared" si="15"/>
        <v>#DIV/0!</v>
      </c>
    </row>
    <row r="460" spans="1:15" ht="13.15">
      <c r="A460" s="13" t="s">
        <v>807</v>
      </c>
      <c r="B460" s="527" t="s">
        <v>808</v>
      </c>
      <c r="C460" s="13" t="s">
        <v>517</v>
      </c>
      <c r="D460" s="528" t="s">
        <v>1081</v>
      </c>
      <c r="E460" s="13" t="s">
        <v>1082</v>
      </c>
      <c r="F460" s="13" t="s">
        <v>173</v>
      </c>
      <c r="G460" s="13" t="s">
        <v>278</v>
      </c>
      <c r="H460" s="13" t="s">
        <v>81</v>
      </c>
      <c r="I460" s="12" t="s">
        <v>352</v>
      </c>
      <c r="J460" s="11">
        <v>24.08</v>
      </c>
      <c r="K460" s="11">
        <v>24.08</v>
      </c>
      <c r="L460" s="12">
        <v>26</v>
      </c>
      <c r="M460" s="11">
        <f t="shared" si="14"/>
        <v>626.07999999999993</v>
      </c>
      <c r="N460" s="10" t="e">
        <f>VLOOKUP(I460,Steuerung!$B$22:$D$159,3,FALSE)</f>
        <v>#DIV/0!</v>
      </c>
      <c r="O460" s="9" t="e">
        <f t="shared" si="15"/>
        <v>#DIV/0!</v>
      </c>
    </row>
    <row r="461" spans="1:15" ht="13.15">
      <c r="A461" s="13" t="s">
        <v>807</v>
      </c>
      <c r="B461" s="527" t="s">
        <v>808</v>
      </c>
      <c r="C461" s="13" t="s">
        <v>517</v>
      </c>
      <c r="D461" s="528" t="s">
        <v>1083</v>
      </c>
      <c r="E461" s="13" t="s">
        <v>1084</v>
      </c>
      <c r="F461" s="13" t="s">
        <v>186</v>
      </c>
      <c r="G461" s="13" t="s">
        <v>278</v>
      </c>
      <c r="H461" s="13" t="s">
        <v>296</v>
      </c>
      <c r="I461" s="12" t="s">
        <v>297</v>
      </c>
      <c r="J461" s="11">
        <v>11.2</v>
      </c>
      <c r="K461" s="11">
        <v>11.2</v>
      </c>
      <c r="L461" s="12">
        <v>156</v>
      </c>
      <c r="M461" s="11">
        <f t="shared" si="14"/>
        <v>1747.1999999999998</v>
      </c>
      <c r="N461" s="10" t="e">
        <f>VLOOKUP(I461,Steuerung!$B$22:$D$159,3,FALSE)</f>
        <v>#DIV/0!</v>
      </c>
      <c r="O461" s="9" t="e">
        <f t="shared" si="15"/>
        <v>#DIV/0!</v>
      </c>
    </row>
    <row r="462" spans="1:15" ht="13.15">
      <c r="A462" s="13" t="s">
        <v>807</v>
      </c>
      <c r="B462" s="13" t="s">
        <v>808</v>
      </c>
      <c r="C462" s="13" t="s">
        <v>517</v>
      </c>
      <c r="D462" s="13" t="s">
        <v>1085</v>
      </c>
      <c r="E462" s="13" t="s">
        <v>1086</v>
      </c>
      <c r="F462" s="13" t="s">
        <v>311</v>
      </c>
      <c r="G462" s="13" t="s">
        <v>80</v>
      </c>
      <c r="H462" s="13" t="s">
        <v>106</v>
      </c>
      <c r="I462" s="12" t="s">
        <v>107</v>
      </c>
      <c r="J462" s="11">
        <v>10.28</v>
      </c>
      <c r="K462" s="11">
        <v>10.28</v>
      </c>
      <c r="L462" s="12">
        <v>1</v>
      </c>
      <c r="M462" s="11">
        <f t="shared" si="14"/>
        <v>10.28</v>
      </c>
      <c r="N462" s="10" t="e">
        <f>VLOOKUP(I462,Steuerung!$B$22:$D$159,3,FALSE)</f>
        <v>#DIV/0!</v>
      </c>
      <c r="O462" s="9" t="e">
        <f t="shared" si="15"/>
        <v>#DIV/0!</v>
      </c>
    </row>
    <row r="463" spans="1:15" ht="13.15">
      <c r="A463" s="13" t="s">
        <v>807</v>
      </c>
      <c r="B463" s="13" t="s">
        <v>808</v>
      </c>
      <c r="C463" s="13" t="s">
        <v>517</v>
      </c>
      <c r="D463" s="13" t="s">
        <v>1087</v>
      </c>
      <c r="E463" s="13" t="s">
        <v>1088</v>
      </c>
      <c r="F463" s="13" t="s">
        <v>135</v>
      </c>
      <c r="G463" s="13" t="s">
        <v>136</v>
      </c>
      <c r="H463" s="13" t="s">
        <v>193</v>
      </c>
      <c r="I463" s="12" t="s">
        <v>194</v>
      </c>
      <c r="J463" s="11">
        <v>6.96</v>
      </c>
      <c r="K463" s="11">
        <v>6.96</v>
      </c>
      <c r="L463" s="12">
        <v>253</v>
      </c>
      <c r="M463" s="11">
        <f t="shared" si="14"/>
        <v>1760.8799999999999</v>
      </c>
      <c r="N463" s="10" t="e">
        <f>VLOOKUP(I463,Steuerung!$B$22:$D$159,3,FALSE)</f>
        <v>#DIV/0!</v>
      </c>
      <c r="O463" s="9" t="e">
        <f t="shared" si="15"/>
        <v>#DIV/0!</v>
      </c>
    </row>
    <row r="464" spans="1:15" ht="13.15">
      <c r="A464" s="13" t="s">
        <v>807</v>
      </c>
      <c r="B464" s="13" t="s">
        <v>808</v>
      </c>
      <c r="C464" s="13" t="s">
        <v>517</v>
      </c>
      <c r="D464" s="13" t="s">
        <v>1089</v>
      </c>
      <c r="E464" s="13" t="s">
        <v>1090</v>
      </c>
      <c r="F464" s="13" t="s">
        <v>135</v>
      </c>
      <c r="G464" s="13" t="s">
        <v>136</v>
      </c>
      <c r="H464" s="13" t="s">
        <v>193</v>
      </c>
      <c r="I464" s="12" t="s">
        <v>194</v>
      </c>
      <c r="J464" s="11">
        <v>9.42</v>
      </c>
      <c r="K464" s="11">
        <v>9.42</v>
      </c>
      <c r="L464" s="12">
        <v>253</v>
      </c>
      <c r="M464" s="11">
        <f t="shared" si="14"/>
        <v>2383.2599999999998</v>
      </c>
      <c r="N464" s="10" t="e">
        <f>VLOOKUP(I464,Steuerung!$B$22:$D$159,3,FALSE)</f>
        <v>#DIV/0!</v>
      </c>
      <c r="O464" s="9" t="e">
        <f t="shared" si="15"/>
        <v>#DIV/0!</v>
      </c>
    </row>
    <row r="465" spans="1:15" ht="13.15">
      <c r="A465" s="13" t="s">
        <v>807</v>
      </c>
      <c r="B465" s="13" t="s">
        <v>808</v>
      </c>
      <c r="C465" s="13" t="s">
        <v>517</v>
      </c>
      <c r="D465" s="13" t="s">
        <v>1091</v>
      </c>
      <c r="E465" s="13" t="s">
        <v>1092</v>
      </c>
      <c r="F465" s="13" t="s">
        <v>79</v>
      </c>
      <c r="G465" s="13" t="s">
        <v>95</v>
      </c>
      <c r="H465" s="13" t="s">
        <v>81</v>
      </c>
      <c r="I465" s="12" t="s">
        <v>82</v>
      </c>
      <c r="J465" s="11">
        <v>1.43</v>
      </c>
      <c r="K465" s="11">
        <v>1.43</v>
      </c>
      <c r="L465" s="12">
        <v>26</v>
      </c>
      <c r="M465" s="11">
        <f t="shared" si="14"/>
        <v>37.18</v>
      </c>
      <c r="N465" s="10" t="e">
        <f>VLOOKUP(I465,Steuerung!$B$22:$D$159,3,FALSE)</f>
        <v>#DIV/0!</v>
      </c>
      <c r="O465" s="9" t="e">
        <f t="shared" si="15"/>
        <v>#DIV/0!</v>
      </c>
    </row>
    <row r="466" spans="1:15" ht="13.15">
      <c r="A466" s="13" t="s">
        <v>807</v>
      </c>
      <c r="B466" s="13" t="s">
        <v>808</v>
      </c>
      <c r="C466" s="13" t="s">
        <v>517</v>
      </c>
      <c r="D466" s="13" t="s">
        <v>1093</v>
      </c>
      <c r="E466" s="13" t="s">
        <v>1094</v>
      </c>
      <c r="F466" s="13" t="s">
        <v>94</v>
      </c>
      <c r="G466" s="13" t="s">
        <v>156</v>
      </c>
      <c r="H466" s="13" t="s">
        <v>118</v>
      </c>
      <c r="I466" s="12" t="s">
        <v>170</v>
      </c>
      <c r="J466" s="11">
        <v>5.05</v>
      </c>
      <c r="K466" s="11">
        <v>5.05</v>
      </c>
      <c r="L466" s="12">
        <v>12</v>
      </c>
      <c r="M466" s="11">
        <f t="shared" si="14"/>
        <v>60.599999999999994</v>
      </c>
      <c r="N466" s="10" t="e">
        <f>VLOOKUP(I466,Steuerung!$B$22:$D$159,3,FALSE)</f>
        <v>#DIV/0!</v>
      </c>
      <c r="O466" s="9" t="e">
        <f t="shared" si="15"/>
        <v>#DIV/0!</v>
      </c>
    </row>
    <row r="467" spans="1:15" ht="13.15">
      <c r="A467" s="13" t="s">
        <v>807</v>
      </c>
      <c r="B467" s="13" t="s">
        <v>808</v>
      </c>
      <c r="C467" s="13" t="s">
        <v>517</v>
      </c>
      <c r="D467" s="13" t="s">
        <v>1095</v>
      </c>
      <c r="E467" s="13" t="s">
        <v>1096</v>
      </c>
      <c r="F467" s="13" t="s">
        <v>173</v>
      </c>
      <c r="G467" s="13" t="s">
        <v>278</v>
      </c>
      <c r="H467" s="13" t="s">
        <v>81</v>
      </c>
      <c r="I467" s="12" t="s">
        <v>352</v>
      </c>
      <c r="J467" s="11">
        <v>387.1</v>
      </c>
      <c r="K467" s="11">
        <v>387.1</v>
      </c>
      <c r="L467" s="12">
        <v>26</v>
      </c>
      <c r="M467" s="11">
        <f t="shared" si="14"/>
        <v>10064.6</v>
      </c>
      <c r="N467" s="10" t="e">
        <f>VLOOKUP(I467,Steuerung!$B$22:$D$159,3,FALSE)</f>
        <v>#DIV/0!</v>
      </c>
      <c r="O467" s="9" t="e">
        <f t="shared" si="15"/>
        <v>#DIV/0!</v>
      </c>
    </row>
    <row r="468" spans="1:15" ht="13.15">
      <c r="A468" s="13" t="s">
        <v>807</v>
      </c>
      <c r="B468" s="13" t="s">
        <v>808</v>
      </c>
      <c r="C468" s="13" t="s">
        <v>517</v>
      </c>
      <c r="D468" s="13" t="s">
        <v>1097</v>
      </c>
      <c r="E468" s="13" t="s">
        <v>1098</v>
      </c>
      <c r="F468" s="13" t="s">
        <v>94</v>
      </c>
      <c r="G468" s="13" t="s">
        <v>278</v>
      </c>
      <c r="H468" s="13" t="s">
        <v>118</v>
      </c>
      <c r="I468" s="12" t="s">
        <v>488</v>
      </c>
      <c r="J468" s="11">
        <v>5.1100000000000003</v>
      </c>
      <c r="K468" s="11">
        <v>5.1100000000000003</v>
      </c>
      <c r="L468" s="12">
        <v>12</v>
      </c>
      <c r="M468" s="11">
        <f t="shared" si="14"/>
        <v>61.320000000000007</v>
      </c>
      <c r="N468" s="10" t="e">
        <f>VLOOKUP(I468,Steuerung!$B$22:$D$159,3,FALSE)</f>
        <v>#DIV/0!</v>
      </c>
      <c r="O468" s="9" t="e">
        <f t="shared" si="15"/>
        <v>#DIV/0!</v>
      </c>
    </row>
    <row r="469" spans="1:15" ht="13.15">
      <c r="A469" s="13" t="s">
        <v>807</v>
      </c>
      <c r="B469" s="13" t="s">
        <v>808</v>
      </c>
      <c r="C469" s="13" t="s">
        <v>517</v>
      </c>
      <c r="D469" s="13" t="s">
        <v>1099</v>
      </c>
      <c r="E469" s="13" t="s">
        <v>1100</v>
      </c>
      <c r="F469" s="13" t="s">
        <v>186</v>
      </c>
      <c r="G469" s="13" t="s">
        <v>278</v>
      </c>
      <c r="H469" s="13" t="s">
        <v>296</v>
      </c>
      <c r="I469" s="12" t="s">
        <v>297</v>
      </c>
      <c r="J469" s="11">
        <v>3.91</v>
      </c>
      <c r="K469" s="11">
        <v>3.91</v>
      </c>
      <c r="L469" s="12">
        <v>156</v>
      </c>
      <c r="M469" s="11">
        <f t="shared" si="14"/>
        <v>609.96</v>
      </c>
      <c r="N469" s="10" t="e">
        <f>VLOOKUP(I469,Steuerung!$B$22:$D$159,3,FALSE)</f>
        <v>#DIV/0!</v>
      </c>
      <c r="O469" s="9" t="e">
        <f t="shared" si="15"/>
        <v>#DIV/0!</v>
      </c>
    </row>
    <row r="470" spans="1:15" ht="13.15">
      <c r="A470" s="13" t="s">
        <v>807</v>
      </c>
      <c r="B470" s="13" t="s">
        <v>808</v>
      </c>
      <c r="C470" s="13" t="s">
        <v>517</v>
      </c>
      <c r="D470" s="13" t="s">
        <v>1101</v>
      </c>
      <c r="E470" s="13" t="s">
        <v>1102</v>
      </c>
      <c r="F470" s="13" t="s">
        <v>186</v>
      </c>
      <c r="G470" s="13" t="s">
        <v>278</v>
      </c>
      <c r="H470" s="13" t="s">
        <v>296</v>
      </c>
      <c r="I470" s="12" t="s">
        <v>297</v>
      </c>
      <c r="J470" s="11">
        <v>15.42</v>
      </c>
      <c r="K470" s="11">
        <v>15.42</v>
      </c>
      <c r="L470" s="12">
        <v>156</v>
      </c>
      <c r="M470" s="11">
        <f t="shared" si="14"/>
        <v>2405.52</v>
      </c>
      <c r="N470" s="10" t="e">
        <f>VLOOKUP(I470,Steuerung!$B$22:$D$159,3,FALSE)</f>
        <v>#DIV/0!</v>
      </c>
      <c r="O470" s="9" t="e">
        <f t="shared" si="15"/>
        <v>#DIV/0!</v>
      </c>
    </row>
    <row r="471" spans="1:15" ht="13.15">
      <c r="A471" s="13" t="s">
        <v>807</v>
      </c>
      <c r="B471" s="13" t="s">
        <v>808</v>
      </c>
      <c r="C471" s="13" t="s">
        <v>517</v>
      </c>
      <c r="D471" s="13" t="s">
        <v>1103</v>
      </c>
      <c r="E471" s="13" t="s">
        <v>1104</v>
      </c>
      <c r="F471" s="13" t="s">
        <v>224</v>
      </c>
      <c r="G471" s="13" t="s">
        <v>156</v>
      </c>
      <c r="H471" s="13" t="s">
        <v>193</v>
      </c>
      <c r="I471" s="12" t="s">
        <v>225</v>
      </c>
      <c r="J471" s="11">
        <v>10.91</v>
      </c>
      <c r="K471" s="11">
        <v>10.91</v>
      </c>
      <c r="L471" s="12">
        <v>253</v>
      </c>
      <c r="M471" s="11">
        <f t="shared" si="14"/>
        <v>2760.23</v>
      </c>
      <c r="N471" s="10" t="e">
        <f>VLOOKUP(I471,Steuerung!$B$22:$D$159,3,FALSE)</f>
        <v>#DIV/0!</v>
      </c>
      <c r="O471" s="9" t="e">
        <f t="shared" si="15"/>
        <v>#DIV/0!</v>
      </c>
    </row>
    <row r="472" spans="1:15" ht="13.15">
      <c r="A472" s="13" t="s">
        <v>807</v>
      </c>
      <c r="B472" s="13" t="s">
        <v>808</v>
      </c>
      <c r="C472" s="13" t="s">
        <v>517</v>
      </c>
      <c r="D472" s="13" t="s">
        <v>1105</v>
      </c>
      <c r="E472" s="13" t="s">
        <v>1106</v>
      </c>
      <c r="F472" s="13" t="s">
        <v>147</v>
      </c>
      <c r="G472" s="13" t="s">
        <v>95</v>
      </c>
      <c r="H472" s="13" t="s">
        <v>81</v>
      </c>
      <c r="I472" s="12" t="s">
        <v>148</v>
      </c>
      <c r="J472" s="11">
        <v>17.63</v>
      </c>
      <c r="K472" s="11">
        <v>17.63</v>
      </c>
      <c r="L472" s="12">
        <v>26</v>
      </c>
      <c r="M472" s="11">
        <f t="shared" si="14"/>
        <v>458.38</v>
      </c>
      <c r="N472" s="10" t="e">
        <f>VLOOKUP(I472,Steuerung!$B$22:$D$159,3,FALSE)</f>
        <v>#DIV/0!</v>
      </c>
      <c r="O472" s="9" t="e">
        <f t="shared" si="15"/>
        <v>#DIV/0!</v>
      </c>
    </row>
    <row r="473" spans="1:15" ht="13.15">
      <c r="A473" s="13" t="s">
        <v>807</v>
      </c>
      <c r="B473" s="13" t="s">
        <v>808</v>
      </c>
      <c r="C473" s="13" t="s">
        <v>517</v>
      </c>
      <c r="D473" s="13" t="s">
        <v>1107</v>
      </c>
      <c r="E473" s="13" t="s">
        <v>1108</v>
      </c>
      <c r="F473" s="13" t="s">
        <v>147</v>
      </c>
      <c r="G473" s="13" t="s">
        <v>95</v>
      </c>
      <c r="H473" s="13" t="s">
        <v>81</v>
      </c>
      <c r="I473" s="12" t="s">
        <v>148</v>
      </c>
      <c r="J473" s="11">
        <v>17.41</v>
      </c>
      <c r="K473" s="11">
        <v>17.41</v>
      </c>
      <c r="L473" s="12">
        <v>26</v>
      </c>
      <c r="M473" s="11">
        <f t="shared" si="14"/>
        <v>452.66</v>
      </c>
      <c r="N473" s="10" t="e">
        <f>VLOOKUP(I473,Steuerung!$B$22:$D$159,3,FALSE)</f>
        <v>#DIV/0!</v>
      </c>
      <c r="O473" s="9" t="e">
        <f t="shared" si="15"/>
        <v>#DIV/0!</v>
      </c>
    </row>
    <row r="474" spans="1:15" ht="13.15">
      <c r="A474" s="13" t="s">
        <v>807</v>
      </c>
      <c r="B474" s="13" t="s">
        <v>808</v>
      </c>
      <c r="C474" s="13" t="s">
        <v>622</v>
      </c>
      <c r="D474" s="13" t="s">
        <v>1109</v>
      </c>
      <c r="E474" s="13" t="s">
        <v>1110</v>
      </c>
      <c r="F474" s="13" t="s">
        <v>79</v>
      </c>
      <c r="G474" s="13" t="s">
        <v>95</v>
      </c>
      <c r="H474" s="13" t="s">
        <v>81</v>
      </c>
      <c r="I474" s="12" t="s">
        <v>82</v>
      </c>
      <c r="J474" s="11">
        <v>27.14</v>
      </c>
      <c r="K474" s="11">
        <v>27.14</v>
      </c>
      <c r="L474" s="12">
        <v>26</v>
      </c>
      <c r="M474" s="11">
        <f t="shared" si="14"/>
        <v>705.64</v>
      </c>
      <c r="N474" s="10" t="e">
        <f>VLOOKUP(I474,Steuerung!$B$22:$D$159,3,FALSE)</f>
        <v>#DIV/0!</v>
      </c>
      <c r="O474" s="9" t="e">
        <f t="shared" si="15"/>
        <v>#DIV/0!</v>
      </c>
    </row>
    <row r="475" spans="1:15" ht="13.15">
      <c r="A475" s="13" t="s">
        <v>807</v>
      </c>
      <c r="B475" s="13" t="s">
        <v>808</v>
      </c>
      <c r="C475" s="13" t="s">
        <v>622</v>
      </c>
      <c r="D475" s="13" t="s">
        <v>1111</v>
      </c>
      <c r="E475" s="13" t="s">
        <v>1112</v>
      </c>
      <c r="F475" s="13" t="s">
        <v>79</v>
      </c>
      <c r="G475" s="13" t="s">
        <v>95</v>
      </c>
      <c r="H475" s="13" t="s">
        <v>81</v>
      </c>
      <c r="I475" s="12" t="s">
        <v>82</v>
      </c>
      <c r="J475" s="11">
        <v>40.450000000000003</v>
      </c>
      <c r="K475" s="11">
        <v>40.450000000000003</v>
      </c>
      <c r="L475" s="12">
        <v>26</v>
      </c>
      <c r="M475" s="11">
        <f t="shared" si="14"/>
        <v>1051.7</v>
      </c>
      <c r="N475" s="10" t="e">
        <f>VLOOKUP(I475,Steuerung!$B$22:$D$159,3,FALSE)</f>
        <v>#DIV/0!</v>
      </c>
      <c r="O475" s="9" t="e">
        <f t="shared" si="15"/>
        <v>#DIV/0!</v>
      </c>
    </row>
    <row r="476" spans="1:15" ht="13.15">
      <c r="A476" s="13" t="s">
        <v>807</v>
      </c>
      <c r="B476" s="13" t="s">
        <v>808</v>
      </c>
      <c r="C476" s="13" t="s">
        <v>622</v>
      </c>
      <c r="D476" s="13" t="s">
        <v>1113</v>
      </c>
      <c r="E476" s="13" t="s">
        <v>1114</v>
      </c>
      <c r="F476" s="13" t="s">
        <v>79</v>
      </c>
      <c r="G476" s="13" t="s">
        <v>95</v>
      </c>
      <c r="H476" s="13" t="s">
        <v>81</v>
      </c>
      <c r="I476" s="12" t="s">
        <v>82</v>
      </c>
      <c r="J476" s="11">
        <v>20.81</v>
      </c>
      <c r="K476" s="11">
        <v>20.81</v>
      </c>
      <c r="L476" s="12">
        <v>26</v>
      </c>
      <c r="M476" s="11">
        <f t="shared" si="14"/>
        <v>541.05999999999995</v>
      </c>
      <c r="N476" s="10" t="e">
        <f>VLOOKUP(I476,Steuerung!$B$22:$D$159,3,FALSE)</f>
        <v>#DIV/0!</v>
      </c>
      <c r="O476" s="9" t="e">
        <f t="shared" si="15"/>
        <v>#DIV/0!</v>
      </c>
    </row>
    <row r="477" spans="1:15" ht="13.15">
      <c r="A477" s="13" t="s">
        <v>807</v>
      </c>
      <c r="B477" s="13" t="s">
        <v>808</v>
      </c>
      <c r="C477" s="13" t="s">
        <v>622</v>
      </c>
      <c r="D477" s="13" t="s">
        <v>1115</v>
      </c>
      <c r="E477" s="13" t="s">
        <v>1116</v>
      </c>
      <c r="F477" s="13" t="s">
        <v>79</v>
      </c>
      <c r="G477" s="13" t="s">
        <v>95</v>
      </c>
      <c r="H477" s="13" t="s">
        <v>81</v>
      </c>
      <c r="I477" s="12" t="s">
        <v>82</v>
      </c>
      <c r="J477" s="11">
        <v>3.28</v>
      </c>
      <c r="K477" s="11">
        <v>3.28</v>
      </c>
      <c r="L477" s="12">
        <v>26</v>
      </c>
      <c r="M477" s="11">
        <f t="shared" si="14"/>
        <v>85.28</v>
      </c>
      <c r="N477" s="10" t="e">
        <f>VLOOKUP(I477,Steuerung!$B$22:$D$159,3,FALSE)</f>
        <v>#DIV/0!</v>
      </c>
      <c r="O477" s="9" t="e">
        <f t="shared" si="15"/>
        <v>#DIV/0!</v>
      </c>
    </row>
    <row r="478" spans="1:15" ht="13.15">
      <c r="A478" s="13" t="s">
        <v>807</v>
      </c>
      <c r="B478" s="13" t="s">
        <v>808</v>
      </c>
      <c r="C478" s="13" t="s">
        <v>622</v>
      </c>
      <c r="D478" s="13" t="s">
        <v>1117</v>
      </c>
      <c r="E478" s="13" t="s">
        <v>1118</v>
      </c>
      <c r="F478" s="13" t="s">
        <v>135</v>
      </c>
      <c r="G478" s="13" t="s">
        <v>136</v>
      </c>
      <c r="H478" s="13" t="s">
        <v>193</v>
      </c>
      <c r="I478" s="12" t="s">
        <v>194</v>
      </c>
      <c r="J478" s="11">
        <v>4.96</v>
      </c>
      <c r="K478" s="11">
        <v>4.96</v>
      </c>
      <c r="L478" s="12">
        <v>253</v>
      </c>
      <c r="M478" s="11">
        <f t="shared" si="14"/>
        <v>1254.8799999999999</v>
      </c>
      <c r="N478" s="10" t="e">
        <f>VLOOKUP(I478,Steuerung!$B$22:$D$159,3,FALSE)</f>
        <v>#DIV/0!</v>
      </c>
      <c r="O478" s="9" t="e">
        <f t="shared" si="15"/>
        <v>#DIV/0!</v>
      </c>
    </row>
    <row r="479" spans="1:15" ht="13.15">
      <c r="A479" s="13" t="s">
        <v>807</v>
      </c>
      <c r="B479" s="13" t="s">
        <v>808</v>
      </c>
      <c r="C479" s="13" t="s">
        <v>622</v>
      </c>
      <c r="D479" s="13" t="s">
        <v>1119</v>
      </c>
      <c r="E479" s="13" t="s">
        <v>1120</v>
      </c>
      <c r="F479" s="13" t="s">
        <v>135</v>
      </c>
      <c r="G479" s="13" t="s">
        <v>136</v>
      </c>
      <c r="H479" s="13" t="s">
        <v>193</v>
      </c>
      <c r="I479" s="12" t="s">
        <v>194</v>
      </c>
      <c r="J479" s="11">
        <v>9.83</v>
      </c>
      <c r="K479" s="11">
        <v>9.83</v>
      </c>
      <c r="L479" s="12">
        <v>253</v>
      </c>
      <c r="M479" s="11">
        <f t="shared" si="14"/>
        <v>2486.9900000000002</v>
      </c>
      <c r="N479" s="10" t="e">
        <f>VLOOKUP(I479,Steuerung!$B$22:$D$159,3,FALSE)</f>
        <v>#DIV/0!</v>
      </c>
      <c r="O479" s="9" t="e">
        <f t="shared" si="15"/>
        <v>#DIV/0!</v>
      </c>
    </row>
    <row r="480" spans="1:15" ht="13.15">
      <c r="A480" s="13" t="s">
        <v>807</v>
      </c>
      <c r="B480" s="527" t="s">
        <v>808</v>
      </c>
      <c r="C480" s="13" t="s">
        <v>622</v>
      </c>
      <c r="D480" s="528" t="s">
        <v>1121</v>
      </c>
      <c r="E480" s="13" t="s">
        <v>1122</v>
      </c>
      <c r="F480" s="13" t="s">
        <v>135</v>
      </c>
      <c r="G480" s="13" t="s">
        <v>136</v>
      </c>
      <c r="H480" s="13" t="s">
        <v>193</v>
      </c>
      <c r="I480" s="12" t="s">
        <v>194</v>
      </c>
      <c r="J480" s="11">
        <v>6.19</v>
      </c>
      <c r="K480" s="11">
        <v>6.19</v>
      </c>
      <c r="L480" s="12">
        <v>253</v>
      </c>
      <c r="M480" s="11">
        <f t="shared" si="14"/>
        <v>1566.0700000000002</v>
      </c>
      <c r="N480" s="10" t="e">
        <f>VLOOKUP(I480,Steuerung!$B$22:$D$159,3,FALSE)</f>
        <v>#DIV/0!</v>
      </c>
      <c r="O480" s="9" t="e">
        <f t="shared" si="15"/>
        <v>#DIV/0!</v>
      </c>
    </row>
    <row r="481" spans="1:15" ht="13.15">
      <c r="A481" s="13" t="s">
        <v>807</v>
      </c>
      <c r="B481" s="527" t="s">
        <v>808</v>
      </c>
      <c r="C481" s="13" t="s">
        <v>622</v>
      </c>
      <c r="D481" s="528" t="s">
        <v>1123</v>
      </c>
      <c r="E481" s="13" t="s">
        <v>1124</v>
      </c>
      <c r="F481" s="13" t="s">
        <v>224</v>
      </c>
      <c r="G481" s="13" t="s">
        <v>156</v>
      </c>
      <c r="H481" s="13" t="s">
        <v>193</v>
      </c>
      <c r="I481" s="12" t="s">
        <v>225</v>
      </c>
      <c r="J481" s="11">
        <v>34.11</v>
      </c>
      <c r="K481" s="11">
        <v>34.11</v>
      </c>
      <c r="L481" s="12">
        <v>253</v>
      </c>
      <c r="M481" s="11">
        <f t="shared" si="14"/>
        <v>8629.83</v>
      </c>
      <c r="N481" s="10" t="e">
        <f>VLOOKUP(I481,Steuerung!$B$22:$D$159,3,FALSE)</f>
        <v>#DIV/0!</v>
      </c>
      <c r="O481" s="9" t="e">
        <f t="shared" si="15"/>
        <v>#DIV/0!</v>
      </c>
    </row>
    <row r="482" spans="1:15" ht="13.15">
      <c r="A482" s="13" t="s">
        <v>807</v>
      </c>
      <c r="B482" s="13" t="s">
        <v>808</v>
      </c>
      <c r="C482" s="13" t="s">
        <v>622</v>
      </c>
      <c r="D482" s="13" t="s">
        <v>1125</v>
      </c>
      <c r="E482" s="13" t="s">
        <v>1126</v>
      </c>
      <c r="F482" s="13" t="s">
        <v>173</v>
      </c>
      <c r="G482" s="13" t="s">
        <v>278</v>
      </c>
      <c r="H482" s="13" t="s">
        <v>81</v>
      </c>
      <c r="I482" s="12" t="s">
        <v>352</v>
      </c>
      <c r="J482" s="11">
        <v>76.930000000000007</v>
      </c>
      <c r="K482" s="11">
        <v>76.930000000000007</v>
      </c>
      <c r="L482" s="12">
        <v>26</v>
      </c>
      <c r="M482" s="11">
        <f t="shared" si="14"/>
        <v>2000.1800000000003</v>
      </c>
      <c r="N482" s="10" t="e">
        <f>VLOOKUP(I482,Steuerung!$B$22:$D$159,3,FALSE)</f>
        <v>#DIV/0!</v>
      </c>
      <c r="O482" s="9" t="e">
        <f t="shared" si="15"/>
        <v>#DIV/0!</v>
      </c>
    </row>
    <row r="483" spans="1:15" ht="13.15">
      <c r="A483" s="13" t="s">
        <v>807</v>
      </c>
      <c r="B483" s="13" t="s">
        <v>808</v>
      </c>
      <c r="C483" s="13" t="s">
        <v>622</v>
      </c>
      <c r="D483" s="13" t="s">
        <v>1127</v>
      </c>
      <c r="E483" s="13" t="s">
        <v>1128</v>
      </c>
      <c r="F483" s="13" t="s">
        <v>311</v>
      </c>
      <c r="G483" s="13" t="s">
        <v>80</v>
      </c>
      <c r="H483" s="13" t="s">
        <v>106</v>
      </c>
      <c r="I483" s="12" t="s">
        <v>107</v>
      </c>
      <c r="J483" s="11">
        <v>14.28</v>
      </c>
      <c r="K483" s="11">
        <v>14.28</v>
      </c>
      <c r="L483" s="12">
        <v>1</v>
      </c>
      <c r="M483" s="11">
        <f t="shared" si="14"/>
        <v>14.28</v>
      </c>
      <c r="N483" s="10" t="e">
        <f>VLOOKUP(I483,Steuerung!$B$22:$D$159,3,FALSE)</f>
        <v>#DIV/0!</v>
      </c>
      <c r="O483" s="9" t="e">
        <f t="shared" si="15"/>
        <v>#DIV/0!</v>
      </c>
    </row>
    <row r="484" spans="1:15" ht="13.15">
      <c r="A484" s="13" t="s">
        <v>807</v>
      </c>
      <c r="B484" s="13" t="s">
        <v>808</v>
      </c>
      <c r="C484" s="13" t="s">
        <v>622</v>
      </c>
      <c r="D484" s="13" t="s">
        <v>1129</v>
      </c>
      <c r="E484" s="13" t="s">
        <v>1130</v>
      </c>
      <c r="F484" s="13" t="s">
        <v>173</v>
      </c>
      <c r="G484" s="13" t="s">
        <v>278</v>
      </c>
      <c r="H484" s="13" t="s">
        <v>81</v>
      </c>
      <c r="I484" s="12" t="s">
        <v>352</v>
      </c>
      <c r="J484" s="11">
        <v>11.13</v>
      </c>
      <c r="K484" s="11">
        <v>11.13</v>
      </c>
      <c r="L484" s="12">
        <v>26</v>
      </c>
      <c r="M484" s="11">
        <f t="shared" si="14"/>
        <v>289.38</v>
      </c>
      <c r="N484" s="10" t="e">
        <f>VLOOKUP(I484,Steuerung!$B$22:$D$159,3,FALSE)</f>
        <v>#DIV/0!</v>
      </c>
      <c r="O484" s="9" t="e">
        <f t="shared" si="15"/>
        <v>#DIV/0!</v>
      </c>
    </row>
    <row r="485" spans="1:15" ht="13.15">
      <c r="A485" s="13" t="s">
        <v>807</v>
      </c>
      <c r="B485" s="13" t="s">
        <v>808</v>
      </c>
      <c r="C485" s="13" t="s">
        <v>622</v>
      </c>
      <c r="D485" s="13" t="s">
        <v>1131</v>
      </c>
      <c r="E485" s="13" t="s">
        <v>1132</v>
      </c>
      <c r="F485" s="13" t="s">
        <v>186</v>
      </c>
      <c r="G485" s="13" t="s">
        <v>278</v>
      </c>
      <c r="H485" s="13" t="s">
        <v>296</v>
      </c>
      <c r="I485" s="12" t="s">
        <v>297</v>
      </c>
      <c r="J485" s="11">
        <v>4.2</v>
      </c>
      <c r="K485" s="11">
        <v>4.2</v>
      </c>
      <c r="L485" s="12">
        <v>156</v>
      </c>
      <c r="M485" s="11">
        <f t="shared" si="14"/>
        <v>655.20000000000005</v>
      </c>
      <c r="N485" s="10" t="e">
        <f>VLOOKUP(I485,Steuerung!$B$22:$D$159,3,FALSE)</f>
        <v>#DIV/0!</v>
      </c>
      <c r="O485" s="9" t="e">
        <f t="shared" si="15"/>
        <v>#DIV/0!</v>
      </c>
    </row>
    <row r="486" spans="1:15" ht="13.15">
      <c r="A486" s="13" t="s">
        <v>807</v>
      </c>
      <c r="B486" s="13" t="s">
        <v>808</v>
      </c>
      <c r="C486" s="13" t="s">
        <v>622</v>
      </c>
      <c r="D486" s="13" t="s">
        <v>1133</v>
      </c>
      <c r="E486" s="13" t="s">
        <v>1134</v>
      </c>
      <c r="F486" s="13" t="s">
        <v>186</v>
      </c>
      <c r="G486" s="13" t="s">
        <v>278</v>
      </c>
      <c r="H486" s="13" t="s">
        <v>296</v>
      </c>
      <c r="I486" s="12" t="s">
        <v>297</v>
      </c>
      <c r="J486" s="11">
        <v>4.2</v>
      </c>
      <c r="K486" s="11">
        <v>4.2</v>
      </c>
      <c r="L486" s="12">
        <v>156</v>
      </c>
      <c r="M486" s="11">
        <f t="shared" si="14"/>
        <v>655.20000000000005</v>
      </c>
      <c r="N486" s="10" t="e">
        <f>VLOOKUP(I486,Steuerung!$B$22:$D$159,3,FALSE)</f>
        <v>#DIV/0!</v>
      </c>
      <c r="O486" s="9" t="e">
        <f t="shared" si="15"/>
        <v>#DIV/0!</v>
      </c>
    </row>
    <row r="487" spans="1:15" ht="13.15">
      <c r="A487" s="13" t="s">
        <v>807</v>
      </c>
      <c r="B487" s="13" t="s">
        <v>808</v>
      </c>
      <c r="C487" s="13" t="s">
        <v>622</v>
      </c>
      <c r="D487" s="13" t="s">
        <v>1135</v>
      </c>
      <c r="E487" s="13" t="s">
        <v>1136</v>
      </c>
      <c r="F487" s="13" t="s">
        <v>186</v>
      </c>
      <c r="G487" s="13" t="s">
        <v>278</v>
      </c>
      <c r="H487" s="13" t="s">
        <v>296</v>
      </c>
      <c r="I487" s="12" t="s">
        <v>297</v>
      </c>
      <c r="J487" s="11">
        <v>17.77</v>
      </c>
      <c r="K487" s="11">
        <v>17.77</v>
      </c>
      <c r="L487" s="12">
        <v>156</v>
      </c>
      <c r="M487" s="11">
        <f t="shared" si="14"/>
        <v>2772.12</v>
      </c>
      <c r="N487" s="10" t="e">
        <f>VLOOKUP(I487,Steuerung!$B$22:$D$159,3,FALSE)</f>
        <v>#DIV/0!</v>
      </c>
      <c r="O487" s="9" t="e">
        <f t="shared" si="15"/>
        <v>#DIV/0!</v>
      </c>
    </row>
    <row r="488" spans="1:15" ht="13.15">
      <c r="A488" s="13" t="s">
        <v>807</v>
      </c>
      <c r="B488" s="13" t="s">
        <v>808</v>
      </c>
      <c r="C488" s="13" t="s">
        <v>622</v>
      </c>
      <c r="D488" s="13" t="s">
        <v>1137</v>
      </c>
      <c r="E488" s="13" t="s">
        <v>1138</v>
      </c>
      <c r="F488" s="13" t="s">
        <v>173</v>
      </c>
      <c r="G488" s="13" t="s">
        <v>278</v>
      </c>
      <c r="H488" s="13" t="s">
        <v>81</v>
      </c>
      <c r="I488" s="12" t="s">
        <v>352</v>
      </c>
      <c r="J488" s="11">
        <v>14.46</v>
      </c>
      <c r="K488" s="11">
        <v>14.46</v>
      </c>
      <c r="L488" s="12">
        <v>26</v>
      </c>
      <c r="M488" s="11">
        <f t="shared" si="14"/>
        <v>375.96000000000004</v>
      </c>
      <c r="N488" s="10" t="e">
        <f>VLOOKUP(I488,Steuerung!$B$22:$D$159,3,FALSE)</f>
        <v>#DIV/0!</v>
      </c>
      <c r="O488" s="9" t="e">
        <f t="shared" si="15"/>
        <v>#DIV/0!</v>
      </c>
    </row>
    <row r="489" spans="1:15" ht="13.15">
      <c r="A489" s="13" t="s">
        <v>807</v>
      </c>
      <c r="B489" s="13" t="s">
        <v>808</v>
      </c>
      <c r="C489" s="13" t="s">
        <v>622</v>
      </c>
      <c r="D489" s="13" t="s">
        <v>1139</v>
      </c>
      <c r="E489" s="13" t="s">
        <v>1140</v>
      </c>
      <c r="F489" s="13" t="s">
        <v>173</v>
      </c>
      <c r="G489" s="13" t="s">
        <v>278</v>
      </c>
      <c r="H489" s="13" t="s">
        <v>81</v>
      </c>
      <c r="I489" s="12" t="s">
        <v>352</v>
      </c>
      <c r="J489" s="11">
        <v>36.82</v>
      </c>
      <c r="K489" s="11">
        <v>36.82</v>
      </c>
      <c r="L489" s="12">
        <v>26</v>
      </c>
      <c r="M489" s="11">
        <f t="shared" si="14"/>
        <v>957.32</v>
      </c>
      <c r="N489" s="10" t="e">
        <f>VLOOKUP(I489,Steuerung!$B$22:$D$159,3,FALSE)</f>
        <v>#DIV/0!</v>
      </c>
      <c r="O489" s="9" t="e">
        <f t="shared" si="15"/>
        <v>#DIV/0!</v>
      </c>
    </row>
    <row r="490" spans="1:15" ht="13.15">
      <c r="A490" s="13" t="s">
        <v>807</v>
      </c>
      <c r="B490" s="13" t="s">
        <v>808</v>
      </c>
      <c r="C490" s="13" t="s">
        <v>622</v>
      </c>
      <c r="D490" s="13" t="s">
        <v>1141</v>
      </c>
      <c r="E490" s="13" t="s">
        <v>1142</v>
      </c>
      <c r="F490" s="13" t="s">
        <v>173</v>
      </c>
      <c r="G490" s="13" t="s">
        <v>278</v>
      </c>
      <c r="H490" s="13" t="s">
        <v>81</v>
      </c>
      <c r="I490" s="12" t="s">
        <v>352</v>
      </c>
      <c r="J490" s="11">
        <v>29.46</v>
      </c>
      <c r="K490" s="11">
        <v>29.46</v>
      </c>
      <c r="L490" s="12">
        <v>26</v>
      </c>
      <c r="M490" s="11">
        <f t="shared" si="14"/>
        <v>765.96</v>
      </c>
      <c r="N490" s="10" t="e">
        <f>VLOOKUP(I490,Steuerung!$B$22:$D$159,3,FALSE)</f>
        <v>#DIV/0!</v>
      </c>
      <c r="O490" s="9" t="e">
        <f t="shared" si="15"/>
        <v>#DIV/0!</v>
      </c>
    </row>
    <row r="491" spans="1:15" ht="13.15">
      <c r="A491" s="13" t="s">
        <v>807</v>
      </c>
      <c r="B491" s="13" t="s">
        <v>808</v>
      </c>
      <c r="C491" s="13" t="s">
        <v>622</v>
      </c>
      <c r="D491" s="13" t="s">
        <v>1143</v>
      </c>
      <c r="E491" s="13" t="s">
        <v>1144</v>
      </c>
      <c r="F491" s="13" t="s">
        <v>186</v>
      </c>
      <c r="G491" s="13" t="s">
        <v>278</v>
      </c>
      <c r="H491" s="13" t="s">
        <v>296</v>
      </c>
      <c r="I491" s="12" t="s">
        <v>297</v>
      </c>
      <c r="J491" s="11">
        <v>26.14</v>
      </c>
      <c r="K491" s="11">
        <v>26.14</v>
      </c>
      <c r="L491" s="12">
        <v>156</v>
      </c>
      <c r="M491" s="11">
        <f t="shared" si="14"/>
        <v>4077.84</v>
      </c>
      <c r="N491" s="10" t="e">
        <f>VLOOKUP(I491,Steuerung!$B$22:$D$159,3,FALSE)</f>
        <v>#DIV/0!</v>
      </c>
      <c r="O491" s="9" t="e">
        <f t="shared" si="15"/>
        <v>#DIV/0!</v>
      </c>
    </row>
    <row r="492" spans="1:15" ht="13.15">
      <c r="A492" s="13" t="s">
        <v>807</v>
      </c>
      <c r="B492" s="13" t="s">
        <v>808</v>
      </c>
      <c r="C492" s="13" t="s">
        <v>622</v>
      </c>
      <c r="D492" s="13" t="s">
        <v>1145</v>
      </c>
      <c r="E492" s="13" t="s">
        <v>1146</v>
      </c>
      <c r="F492" s="13" t="s">
        <v>79</v>
      </c>
      <c r="G492" s="13" t="s">
        <v>95</v>
      </c>
      <c r="H492" s="13" t="s">
        <v>81</v>
      </c>
      <c r="I492" s="12" t="s">
        <v>82</v>
      </c>
      <c r="J492" s="11">
        <v>61.27</v>
      </c>
      <c r="K492" s="11">
        <v>61.27</v>
      </c>
      <c r="L492" s="12">
        <v>26</v>
      </c>
      <c r="M492" s="11">
        <f t="shared" si="14"/>
        <v>1593.02</v>
      </c>
      <c r="N492" s="10" t="e">
        <f>VLOOKUP(I492,Steuerung!$B$22:$D$159,3,FALSE)</f>
        <v>#DIV/0!</v>
      </c>
      <c r="O492" s="9" t="e">
        <f t="shared" si="15"/>
        <v>#DIV/0!</v>
      </c>
    </row>
    <row r="493" spans="1:15" ht="13.15">
      <c r="A493" s="13" t="s">
        <v>807</v>
      </c>
      <c r="B493" s="13" t="s">
        <v>808</v>
      </c>
      <c r="C493" s="13" t="s">
        <v>622</v>
      </c>
      <c r="D493" s="13" t="s">
        <v>1147</v>
      </c>
      <c r="E493" s="13" t="s">
        <v>1148</v>
      </c>
      <c r="F493" s="13" t="s">
        <v>173</v>
      </c>
      <c r="G493" s="13" t="s">
        <v>278</v>
      </c>
      <c r="H493" s="13" t="s">
        <v>81</v>
      </c>
      <c r="I493" s="12" t="s">
        <v>352</v>
      </c>
      <c r="J493" s="11">
        <v>17.48</v>
      </c>
      <c r="K493" s="11">
        <v>17.48</v>
      </c>
      <c r="L493" s="12">
        <v>26</v>
      </c>
      <c r="M493" s="11">
        <f t="shared" si="14"/>
        <v>454.48</v>
      </c>
      <c r="N493" s="10" t="e">
        <f>VLOOKUP(I493,Steuerung!$B$22:$D$159,3,FALSE)</f>
        <v>#DIV/0!</v>
      </c>
      <c r="O493" s="9" t="e">
        <f t="shared" si="15"/>
        <v>#DIV/0!</v>
      </c>
    </row>
    <row r="494" spans="1:15" ht="13.15">
      <c r="A494" s="13" t="s">
        <v>807</v>
      </c>
      <c r="B494" s="13" t="s">
        <v>808</v>
      </c>
      <c r="C494" s="13" t="s">
        <v>622</v>
      </c>
      <c r="D494" s="13" t="s">
        <v>1149</v>
      </c>
      <c r="E494" s="13" t="s">
        <v>1150</v>
      </c>
      <c r="F494" s="13" t="s">
        <v>311</v>
      </c>
      <c r="G494" s="13" t="s">
        <v>80</v>
      </c>
      <c r="H494" s="13" t="s">
        <v>106</v>
      </c>
      <c r="I494" s="12" t="s">
        <v>107</v>
      </c>
      <c r="J494" s="11">
        <v>10.28</v>
      </c>
      <c r="K494" s="11">
        <v>10.28</v>
      </c>
      <c r="L494" s="12">
        <v>1</v>
      </c>
      <c r="M494" s="11">
        <f t="shared" si="14"/>
        <v>10.28</v>
      </c>
      <c r="N494" s="10" t="e">
        <f>VLOOKUP(I494,Steuerung!$B$22:$D$159,3,FALSE)</f>
        <v>#DIV/0!</v>
      </c>
      <c r="O494" s="9" t="e">
        <f t="shared" si="15"/>
        <v>#DIV/0!</v>
      </c>
    </row>
    <row r="495" spans="1:15" ht="13.15">
      <c r="A495" s="13" t="s">
        <v>807</v>
      </c>
      <c r="B495" s="13" t="s">
        <v>808</v>
      </c>
      <c r="C495" s="13" t="s">
        <v>622</v>
      </c>
      <c r="D495" s="13" t="s">
        <v>1151</v>
      </c>
      <c r="E495" s="13" t="s">
        <v>1152</v>
      </c>
      <c r="F495" s="13" t="s">
        <v>135</v>
      </c>
      <c r="G495" s="13" t="s">
        <v>136</v>
      </c>
      <c r="H495" s="13" t="s">
        <v>193</v>
      </c>
      <c r="I495" s="12" t="s">
        <v>194</v>
      </c>
      <c r="J495" s="11">
        <v>7</v>
      </c>
      <c r="K495" s="11">
        <v>7</v>
      </c>
      <c r="L495" s="12">
        <v>253</v>
      </c>
      <c r="M495" s="11">
        <f t="shared" si="14"/>
        <v>1771</v>
      </c>
      <c r="N495" s="10" t="e">
        <f>VLOOKUP(I495,Steuerung!$B$22:$D$159,3,FALSE)</f>
        <v>#DIV/0!</v>
      </c>
      <c r="O495" s="9" t="e">
        <f t="shared" si="15"/>
        <v>#DIV/0!</v>
      </c>
    </row>
    <row r="496" spans="1:15" ht="13.15">
      <c r="A496" s="13" t="s">
        <v>807</v>
      </c>
      <c r="B496" s="13" t="s">
        <v>808</v>
      </c>
      <c r="C496" s="13" t="s">
        <v>622</v>
      </c>
      <c r="D496" s="13" t="s">
        <v>1153</v>
      </c>
      <c r="E496" s="13" t="s">
        <v>1154</v>
      </c>
      <c r="F496" s="13" t="s">
        <v>135</v>
      </c>
      <c r="G496" s="13" t="s">
        <v>136</v>
      </c>
      <c r="H496" s="13" t="s">
        <v>193</v>
      </c>
      <c r="I496" s="12" t="s">
        <v>194</v>
      </c>
      <c r="J496" s="11">
        <v>9.42</v>
      </c>
      <c r="K496" s="11">
        <v>9.42</v>
      </c>
      <c r="L496" s="12">
        <v>253</v>
      </c>
      <c r="M496" s="11">
        <f t="shared" si="14"/>
        <v>2383.2599999999998</v>
      </c>
      <c r="N496" s="10" t="e">
        <f>VLOOKUP(I496,Steuerung!$B$22:$D$159,3,FALSE)</f>
        <v>#DIV/0!</v>
      </c>
      <c r="O496" s="9" t="e">
        <f t="shared" si="15"/>
        <v>#DIV/0!</v>
      </c>
    </row>
    <row r="497" spans="1:15" ht="13.15">
      <c r="A497" s="13" t="s">
        <v>807</v>
      </c>
      <c r="B497" s="527" t="s">
        <v>808</v>
      </c>
      <c r="C497" s="13" t="s">
        <v>622</v>
      </c>
      <c r="D497" s="528" t="s">
        <v>1155</v>
      </c>
      <c r="E497" s="13" t="s">
        <v>1156</v>
      </c>
      <c r="F497" s="13" t="s">
        <v>79</v>
      </c>
      <c r="G497" s="13" t="s">
        <v>95</v>
      </c>
      <c r="H497" s="13" t="s">
        <v>81</v>
      </c>
      <c r="I497" s="12" t="s">
        <v>82</v>
      </c>
      <c r="J497" s="11">
        <v>1.43</v>
      </c>
      <c r="K497" s="11">
        <v>1.43</v>
      </c>
      <c r="L497" s="12">
        <v>26</v>
      </c>
      <c r="M497" s="11">
        <f t="shared" si="14"/>
        <v>37.18</v>
      </c>
      <c r="N497" s="10" t="e">
        <f>VLOOKUP(I497,Steuerung!$B$22:$D$159,3,FALSE)</f>
        <v>#DIV/0!</v>
      </c>
      <c r="O497" s="9" t="e">
        <f t="shared" si="15"/>
        <v>#DIV/0!</v>
      </c>
    </row>
    <row r="498" spans="1:15" ht="13.15">
      <c r="A498" s="13" t="s">
        <v>807</v>
      </c>
      <c r="B498" s="527" t="s">
        <v>808</v>
      </c>
      <c r="C498" s="13" t="s">
        <v>622</v>
      </c>
      <c r="D498" s="528" t="s">
        <v>1157</v>
      </c>
      <c r="E498" s="13" t="s">
        <v>1158</v>
      </c>
      <c r="F498" s="13" t="s">
        <v>130</v>
      </c>
      <c r="G498" s="13" t="s">
        <v>156</v>
      </c>
      <c r="H498" s="13" t="s">
        <v>193</v>
      </c>
      <c r="I498" s="12" t="s">
        <v>1159</v>
      </c>
      <c r="J498" s="11">
        <v>5.07</v>
      </c>
      <c r="K498" s="11">
        <v>5.07</v>
      </c>
      <c r="L498" s="12">
        <v>253</v>
      </c>
      <c r="M498" s="11">
        <f t="shared" si="14"/>
        <v>1282.71</v>
      </c>
      <c r="N498" s="10" t="e">
        <f>VLOOKUP(I498,Steuerung!$B$22:$D$159,3,FALSE)</f>
        <v>#DIV/0!</v>
      </c>
      <c r="O498" s="9" t="e">
        <f t="shared" si="15"/>
        <v>#DIV/0!</v>
      </c>
    </row>
    <row r="499" spans="1:15" ht="13.15">
      <c r="A499" s="13" t="s">
        <v>807</v>
      </c>
      <c r="B499" s="13" t="s">
        <v>808</v>
      </c>
      <c r="C499" s="13" t="s">
        <v>622</v>
      </c>
      <c r="D499" s="13" t="s">
        <v>1160</v>
      </c>
      <c r="E499" s="13" t="s">
        <v>1161</v>
      </c>
      <c r="F499" s="13" t="s">
        <v>173</v>
      </c>
      <c r="G499" s="13" t="s">
        <v>278</v>
      </c>
      <c r="H499" s="13" t="s">
        <v>81</v>
      </c>
      <c r="I499" s="12" t="s">
        <v>352</v>
      </c>
      <c r="J499" s="11">
        <v>337</v>
      </c>
      <c r="K499" s="11">
        <v>337</v>
      </c>
      <c r="L499" s="12">
        <v>26</v>
      </c>
      <c r="M499" s="11">
        <f t="shared" si="14"/>
        <v>8762</v>
      </c>
      <c r="N499" s="10" t="e">
        <f>VLOOKUP(I499,Steuerung!$B$22:$D$159,3,FALSE)</f>
        <v>#DIV/0!</v>
      </c>
      <c r="O499" s="9" t="e">
        <f t="shared" si="15"/>
        <v>#DIV/0!</v>
      </c>
    </row>
    <row r="500" spans="1:15" ht="13.15">
      <c r="A500" s="13" t="s">
        <v>807</v>
      </c>
      <c r="B500" s="13" t="s">
        <v>808</v>
      </c>
      <c r="C500" s="13" t="s">
        <v>622</v>
      </c>
      <c r="D500" s="13" t="s">
        <v>1162</v>
      </c>
      <c r="E500" s="13" t="s">
        <v>1163</v>
      </c>
      <c r="F500" s="13" t="s">
        <v>186</v>
      </c>
      <c r="G500" s="13" t="s">
        <v>278</v>
      </c>
      <c r="H500" s="13" t="s">
        <v>296</v>
      </c>
      <c r="I500" s="12" t="s">
        <v>297</v>
      </c>
      <c r="J500" s="11">
        <v>23.22</v>
      </c>
      <c r="K500" s="11">
        <v>23.22</v>
      </c>
      <c r="L500" s="12">
        <v>156</v>
      </c>
      <c r="M500" s="11">
        <f t="shared" si="14"/>
        <v>3622.3199999999997</v>
      </c>
      <c r="N500" s="10" t="e">
        <f>VLOOKUP(I500,Steuerung!$B$22:$D$159,3,FALSE)</f>
        <v>#DIV/0!</v>
      </c>
      <c r="O500" s="9" t="e">
        <f t="shared" si="15"/>
        <v>#DIV/0!</v>
      </c>
    </row>
    <row r="501" spans="1:15" ht="13.15">
      <c r="A501" s="13" t="s">
        <v>807</v>
      </c>
      <c r="B501" s="13" t="s">
        <v>808</v>
      </c>
      <c r="C501" s="13" t="s">
        <v>622</v>
      </c>
      <c r="D501" s="13" t="s">
        <v>1164</v>
      </c>
      <c r="E501" s="13" t="s">
        <v>1165</v>
      </c>
      <c r="F501" s="13" t="s">
        <v>94</v>
      </c>
      <c r="G501" s="13" t="s">
        <v>278</v>
      </c>
      <c r="H501" s="13" t="s">
        <v>118</v>
      </c>
      <c r="I501" s="12" t="s">
        <v>488</v>
      </c>
      <c r="J501" s="11">
        <v>5.1100000000000003</v>
      </c>
      <c r="K501" s="11">
        <v>5.1100000000000003</v>
      </c>
      <c r="L501" s="12">
        <v>12</v>
      </c>
      <c r="M501" s="11">
        <f t="shared" si="14"/>
        <v>61.320000000000007</v>
      </c>
      <c r="N501" s="10" t="e">
        <f>VLOOKUP(I501,Steuerung!$B$22:$D$159,3,FALSE)</f>
        <v>#DIV/0!</v>
      </c>
      <c r="O501" s="9" t="e">
        <f t="shared" si="15"/>
        <v>#DIV/0!</v>
      </c>
    </row>
    <row r="502" spans="1:15" ht="13.15">
      <c r="A502" s="13" t="s">
        <v>807</v>
      </c>
      <c r="B502" s="13" t="s">
        <v>808</v>
      </c>
      <c r="C502" s="13" t="s">
        <v>622</v>
      </c>
      <c r="D502" s="13" t="s">
        <v>1166</v>
      </c>
      <c r="E502" s="13" t="s">
        <v>1167</v>
      </c>
      <c r="F502" s="13" t="s">
        <v>186</v>
      </c>
      <c r="G502" s="13" t="s">
        <v>278</v>
      </c>
      <c r="H502" s="13" t="s">
        <v>296</v>
      </c>
      <c r="I502" s="12" t="s">
        <v>297</v>
      </c>
      <c r="J502" s="11">
        <v>3.91</v>
      </c>
      <c r="K502" s="11">
        <v>3.91</v>
      </c>
      <c r="L502" s="12">
        <v>156</v>
      </c>
      <c r="M502" s="11">
        <f t="shared" si="14"/>
        <v>609.96</v>
      </c>
      <c r="N502" s="10" t="e">
        <f>VLOOKUP(I502,Steuerung!$B$22:$D$159,3,FALSE)</f>
        <v>#DIV/0!</v>
      </c>
      <c r="O502" s="9" t="e">
        <f t="shared" si="15"/>
        <v>#DIV/0!</v>
      </c>
    </row>
    <row r="503" spans="1:15" ht="13.15">
      <c r="A503" s="13" t="s">
        <v>807</v>
      </c>
      <c r="B503" s="13" t="s">
        <v>808</v>
      </c>
      <c r="C503" s="13" t="s">
        <v>622</v>
      </c>
      <c r="D503" s="13" t="s">
        <v>1168</v>
      </c>
      <c r="E503" s="13" t="s">
        <v>1169</v>
      </c>
      <c r="F503" s="13" t="s">
        <v>186</v>
      </c>
      <c r="G503" s="13" t="s">
        <v>278</v>
      </c>
      <c r="H503" s="13" t="s">
        <v>296</v>
      </c>
      <c r="I503" s="12" t="s">
        <v>297</v>
      </c>
      <c r="J503" s="11">
        <v>11.45</v>
      </c>
      <c r="K503" s="11">
        <v>11.45</v>
      </c>
      <c r="L503" s="12">
        <v>156</v>
      </c>
      <c r="M503" s="11">
        <f t="shared" si="14"/>
        <v>1786.1999999999998</v>
      </c>
      <c r="N503" s="10" t="e">
        <f>VLOOKUP(I503,Steuerung!$B$22:$D$159,3,FALSE)</f>
        <v>#DIV/0!</v>
      </c>
      <c r="O503" s="9" t="e">
        <f t="shared" si="15"/>
        <v>#DIV/0!</v>
      </c>
    </row>
    <row r="504" spans="1:15" ht="13.15">
      <c r="A504" s="13" t="s">
        <v>807</v>
      </c>
      <c r="B504" s="13" t="s">
        <v>808</v>
      </c>
      <c r="C504" s="13" t="s">
        <v>622</v>
      </c>
      <c r="D504" s="13" t="s">
        <v>1170</v>
      </c>
      <c r="E504" s="13" t="s">
        <v>1171</v>
      </c>
      <c r="F504" s="13" t="s">
        <v>186</v>
      </c>
      <c r="G504" s="13" t="s">
        <v>278</v>
      </c>
      <c r="H504" s="13" t="s">
        <v>296</v>
      </c>
      <c r="I504" s="12" t="s">
        <v>297</v>
      </c>
      <c r="J504" s="11">
        <v>4.2</v>
      </c>
      <c r="K504" s="11">
        <v>4.2</v>
      </c>
      <c r="L504" s="12">
        <v>156</v>
      </c>
      <c r="M504" s="11">
        <f t="shared" si="14"/>
        <v>655.20000000000005</v>
      </c>
      <c r="N504" s="10" t="e">
        <f>VLOOKUP(I504,Steuerung!$B$22:$D$159,3,FALSE)</f>
        <v>#DIV/0!</v>
      </c>
      <c r="O504" s="9" t="e">
        <f t="shared" si="15"/>
        <v>#DIV/0!</v>
      </c>
    </row>
    <row r="505" spans="1:15" ht="13.15">
      <c r="A505" s="13" t="s">
        <v>807</v>
      </c>
      <c r="B505" s="527" t="s">
        <v>808</v>
      </c>
      <c r="C505" s="13" t="s">
        <v>622</v>
      </c>
      <c r="D505" s="528" t="s">
        <v>1172</v>
      </c>
      <c r="E505" s="13" t="s">
        <v>1173</v>
      </c>
      <c r="F505" s="13" t="s">
        <v>186</v>
      </c>
      <c r="G505" s="13" t="s">
        <v>278</v>
      </c>
      <c r="H505" s="13" t="s">
        <v>296</v>
      </c>
      <c r="I505" s="12" t="s">
        <v>297</v>
      </c>
      <c r="J505" s="11">
        <v>4.2</v>
      </c>
      <c r="K505" s="11">
        <v>4.2</v>
      </c>
      <c r="L505" s="12">
        <v>156</v>
      </c>
      <c r="M505" s="11">
        <f t="shared" si="14"/>
        <v>655.20000000000005</v>
      </c>
      <c r="N505" s="10" t="e">
        <f>VLOOKUP(I505,Steuerung!$B$22:$D$159,3,FALSE)</f>
        <v>#DIV/0!</v>
      </c>
      <c r="O505" s="9" t="e">
        <f t="shared" si="15"/>
        <v>#DIV/0!</v>
      </c>
    </row>
    <row r="506" spans="1:15" ht="13.15">
      <c r="A506" s="13" t="s">
        <v>807</v>
      </c>
      <c r="B506" s="13" t="s">
        <v>808</v>
      </c>
      <c r="C506" s="13" t="s">
        <v>622</v>
      </c>
      <c r="D506" s="13" t="s">
        <v>1174</v>
      </c>
      <c r="E506" s="13" t="s">
        <v>1175</v>
      </c>
      <c r="F506" s="13" t="s">
        <v>186</v>
      </c>
      <c r="G506" s="13" t="s">
        <v>278</v>
      </c>
      <c r="H506" s="13" t="s">
        <v>296</v>
      </c>
      <c r="I506" s="12" t="s">
        <v>297</v>
      </c>
      <c r="J506" s="11">
        <v>4.1900000000000004</v>
      </c>
      <c r="K506" s="11">
        <v>4.1900000000000004</v>
      </c>
      <c r="L506" s="12">
        <v>156</v>
      </c>
      <c r="M506" s="11">
        <f t="shared" si="14"/>
        <v>653.6400000000001</v>
      </c>
      <c r="N506" s="10" t="e">
        <f>VLOOKUP(I506,Steuerung!$B$22:$D$159,3,FALSE)</f>
        <v>#DIV/0!</v>
      </c>
      <c r="O506" s="9" t="e">
        <f t="shared" si="15"/>
        <v>#DIV/0!</v>
      </c>
    </row>
    <row r="507" spans="1:15" ht="13.15">
      <c r="A507" s="13" t="s">
        <v>807</v>
      </c>
      <c r="B507" s="13" t="s">
        <v>808</v>
      </c>
      <c r="C507" s="13" t="s">
        <v>622</v>
      </c>
      <c r="D507" s="13" t="s">
        <v>1176</v>
      </c>
      <c r="E507" s="13" t="s">
        <v>1177</v>
      </c>
      <c r="F507" s="13" t="s">
        <v>186</v>
      </c>
      <c r="G507" s="13" t="s">
        <v>278</v>
      </c>
      <c r="H507" s="13" t="s">
        <v>296</v>
      </c>
      <c r="I507" s="12" t="s">
        <v>297</v>
      </c>
      <c r="J507" s="11">
        <v>4.21</v>
      </c>
      <c r="K507" s="11">
        <v>4.21</v>
      </c>
      <c r="L507" s="12">
        <v>156</v>
      </c>
      <c r="M507" s="11">
        <f t="shared" si="14"/>
        <v>656.76</v>
      </c>
      <c r="N507" s="10" t="e">
        <f>VLOOKUP(I507,Steuerung!$B$22:$D$159,3,FALSE)</f>
        <v>#DIV/0!</v>
      </c>
      <c r="O507" s="9" t="e">
        <f t="shared" si="15"/>
        <v>#DIV/0!</v>
      </c>
    </row>
    <row r="508" spans="1:15" ht="13.15">
      <c r="A508" s="13" t="s">
        <v>807</v>
      </c>
      <c r="B508" s="13" t="s">
        <v>808</v>
      </c>
      <c r="C508" s="13" t="s">
        <v>622</v>
      </c>
      <c r="D508" s="13" t="s">
        <v>1178</v>
      </c>
      <c r="E508" s="13" t="s">
        <v>1179</v>
      </c>
      <c r="F508" s="13" t="s">
        <v>186</v>
      </c>
      <c r="G508" s="13" t="s">
        <v>278</v>
      </c>
      <c r="H508" s="13" t="s">
        <v>296</v>
      </c>
      <c r="I508" s="12" t="s">
        <v>297</v>
      </c>
      <c r="J508" s="11">
        <v>4.1900000000000004</v>
      </c>
      <c r="K508" s="11">
        <v>4.1900000000000004</v>
      </c>
      <c r="L508" s="12">
        <v>156</v>
      </c>
      <c r="M508" s="11">
        <f t="shared" si="14"/>
        <v>653.6400000000001</v>
      </c>
      <c r="N508" s="10" t="e">
        <f>VLOOKUP(I508,Steuerung!$B$22:$D$159,3,FALSE)</f>
        <v>#DIV/0!</v>
      </c>
      <c r="O508" s="9" t="e">
        <f t="shared" si="15"/>
        <v>#DIV/0!</v>
      </c>
    </row>
    <row r="509" spans="1:15" ht="13.15">
      <c r="A509" s="13" t="s">
        <v>807</v>
      </c>
      <c r="B509" s="13" t="s">
        <v>808</v>
      </c>
      <c r="C509" s="13" t="s">
        <v>622</v>
      </c>
      <c r="D509" s="13" t="s">
        <v>1180</v>
      </c>
      <c r="E509" s="13" t="s">
        <v>1181</v>
      </c>
      <c r="F509" s="13" t="s">
        <v>186</v>
      </c>
      <c r="G509" s="13" t="s">
        <v>278</v>
      </c>
      <c r="H509" s="13" t="s">
        <v>296</v>
      </c>
      <c r="I509" s="12" t="s">
        <v>297</v>
      </c>
      <c r="J509" s="11">
        <v>4.2</v>
      </c>
      <c r="K509" s="11">
        <v>4.2</v>
      </c>
      <c r="L509" s="12">
        <v>156</v>
      </c>
      <c r="M509" s="11">
        <f t="shared" si="14"/>
        <v>655.20000000000005</v>
      </c>
      <c r="N509" s="10" t="e">
        <f>VLOOKUP(I509,Steuerung!$B$22:$D$159,3,FALSE)</f>
        <v>#DIV/0!</v>
      </c>
      <c r="O509" s="9" t="e">
        <f t="shared" si="15"/>
        <v>#DIV/0!</v>
      </c>
    </row>
    <row r="510" spans="1:15" ht="13.15">
      <c r="A510" s="13" t="s">
        <v>807</v>
      </c>
      <c r="B510" s="13" t="s">
        <v>808</v>
      </c>
      <c r="C510" s="13" t="s">
        <v>622</v>
      </c>
      <c r="D510" s="13" t="s">
        <v>1182</v>
      </c>
      <c r="E510" s="13" t="s">
        <v>1183</v>
      </c>
      <c r="F510" s="13" t="s">
        <v>224</v>
      </c>
      <c r="G510" s="13" t="s">
        <v>156</v>
      </c>
      <c r="H510" s="13" t="s">
        <v>193</v>
      </c>
      <c r="I510" s="12" t="s">
        <v>225</v>
      </c>
      <c r="J510" s="11">
        <v>10.91</v>
      </c>
      <c r="K510" s="11">
        <v>10.91</v>
      </c>
      <c r="L510" s="12">
        <v>253</v>
      </c>
      <c r="M510" s="11">
        <f t="shared" si="14"/>
        <v>2760.23</v>
      </c>
      <c r="N510" s="10" t="e">
        <f>VLOOKUP(I510,Steuerung!$B$22:$D$159,3,FALSE)</f>
        <v>#DIV/0!</v>
      </c>
      <c r="O510" s="9" t="e">
        <f t="shared" si="15"/>
        <v>#DIV/0!</v>
      </c>
    </row>
    <row r="511" spans="1:15" ht="13.15">
      <c r="A511" s="13" t="s">
        <v>807</v>
      </c>
      <c r="B511" s="13" t="s">
        <v>808</v>
      </c>
      <c r="C511" s="13" t="s">
        <v>622</v>
      </c>
      <c r="D511" s="13" t="s">
        <v>1184</v>
      </c>
      <c r="E511" s="13" t="s">
        <v>1185</v>
      </c>
      <c r="F511" s="13" t="s">
        <v>147</v>
      </c>
      <c r="G511" s="13" t="s">
        <v>95</v>
      </c>
      <c r="H511" s="13" t="s">
        <v>81</v>
      </c>
      <c r="I511" s="12" t="s">
        <v>148</v>
      </c>
      <c r="J511" s="11">
        <v>17.63</v>
      </c>
      <c r="K511" s="11">
        <v>17.63</v>
      </c>
      <c r="L511" s="12">
        <v>26</v>
      </c>
      <c r="M511" s="11">
        <f t="shared" si="14"/>
        <v>458.38</v>
      </c>
      <c r="N511" s="10" t="e">
        <f>VLOOKUP(I511,Steuerung!$B$22:$D$159,3,FALSE)</f>
        <v>#DIV/0!</v>
      </c>
      <c r="O511" s="9" t="e">
        <f t="shared" si="15"/>
        <v>#DIV/0!</v>
      </c>
    </row>
    <row r="512" spans="1:15" ht="13.15">
      <c r="A512" s="13" t="s">
        <v>807</v>
      </c>
      <c r="B512" s="13" t="s">
        <v>808</v>
      </c>
      <c r="C512" s="13" t="s">
        <v>622</v>
      </c>
      <c r="D512" s="13" t="s">
        <v>1186</v>
      </c>
      <c r="E512" s="13" t="s">
        <v>1187</v>
      </c>
      <c r="F512" s="13" t="s">
        <v>147</v>
      </c>
      <c r="G512" s="13" t="s">
        <v>95</v>
      </c>
      <c r="H512" s="13" t="s">
        <v>81</v>
      </c>
      <c r="I512" s="12" t="s">
        <v>148</v>
      </c>
      <c r="J512" s="11">
        <v>17.41</v>
      </c>
      <c r="K512" s="11">
        <v>17.41</v>
      </c>
      <c r="L512" s="12">
        <v>26</v>
      </c>
      <c r="M512" s="11">
        <f t="shared" si="14"/>
        <v>452.66</v>
      </c>
      <c r="N512" s="10" t="e">
        <f>VLOOKUP(I512,Steuerung!$B$22:$D$159,3,FALSE)</f>
        <v>#DIV/0!</v>
      </c>
      <c r="O512" s="9" t="e">
        <f t="shared" si="15"/>
        <v>#DIV/0!</v>
      </c>
    </row>
    <row r="513" spans="1:15" ht="13.15">
      <c r="A513" s="13" t="s">
        <v>807</v>
      </c>
      <c r="B513" s="527" t="s">
        <v>808</v>
      </c>
      <c r="C513" s="13" t="s">
        <v>701</v>
      </c>
      <c r="D513" s="528" t="s">
        <v>1188</v>
      </c>
      <c r="E513" s="13" t="s">
        <v>1189</v>
      </c>
      <c r="F513" s="13" t="s">
        <v>79</v>
      </c>
      <c r="G513" s="13" t="s">
        <v>95</v>
      </c>
      <c r="H513" s="13" t="s">
        <v>81</v>
      </c>
      <c r="I513" s="12" t="s">
        <v>82</v>
      </c>
      <c r="J513" s="11">
        <v>27.05</v>
      </c>
      <c r="K513" s="11">
        <v>27.05</v>
      </c>
      <c r="L513" s="12">
        <v>26</v>
      </c>
      <c r="M513" s="11">
        <f t="shared" si="14"/>
        <v>703.30000000000007</v>
      </c>
      <c r="N513" s="10" t="e">
        <f>VLOOKUP(I513,Steuerung!$B$22:$D$159,3,FALSE)</f>
        <v>#DIV/0!</v>
      </c>
      <c r="O513" s="9" t="e">
        <f t="shared" si="15"/>
        <v>#DIV/0!</v>
      </c>
    </row>
    <row r="514" spans="1:15" ht="13.15">
      <c r="A514" s="13" t="s">
        <v>807</v>
      </c>
      <c r="B514" s="527" t="s">
        <v>808</v>
      </c>
      <c r="C514" s="13" t="s">
        <v>701</v>
      </c>
      <c r="D514" s="528" t="s">
        <v>1190</v>
      </c>
      <c r="E514" s="13" t="s">
        <v>1191</v>
      </c>
      <c r="F514" s="13" t="s">
        <v>79</v>
      </c>
      <c r="G514" s="13" t="s">
        <v>95</v>
      </c>
      <c r="H514" s="13" t="s">
        <v>81</v>
      </c>
      <c r="I514" s="12" t="s">
        <v>82</v>
      </c>
      <c r="J514" s="11">
        <v>40.01</v>
      </c>
      <c r="K514" s="11">
        <v>40.01</v>
      </c>
      <c r="L514" s="12">
        <v>26</v>
      </c>
      <c r="M514" s="11">
        <f t="shared" si="14"/>
        <v>1040.26</v>
      </c>
      <c r="N514" s="10" t="e">
        <f>VLOOKUP(I514,Steuerung!$B$22:$D$159,3,FALSE)</f>
        <v>#DIV/0!</v>
      </c>
      <c r="O514" s="9" t="e">
        <f t="shared" si="15"/>
        <v>#DIV/0!</v>
      </c>
    </row>
    <row r="515" spans="1:15" ht="13.15">
      <c r="A515" s="13" t="s">
        <v>807</v>
      </c>
      <c r="B515" s="13" t="s">
        <v>808</v>
      </c>
      <c r="C515" s="13" t="s">
        <v>701</v>
      </c>
      <c r="D515" s="13" t="s">
        <v>1192</v>
      </c>
      <c r="E515" s="13" t="s">
        <v>1193</v>
      </c>
      <c r="F515" s="13"/>
      <c r="G515" s="13"/>
      <c r="H515" s="13" t="s">
        <v>269</v>
      </c>
      <c r="I515" s="12"/>
      <c r="J515" s="11">
        <v>1.73</v>
      </c>
      <c r="K515" s="11">
        <v>0</v>
      </c>
      <c r="L515" s="12">
        <v>0</v>
      </c>
      <c r="M515" s="11">
        <f t="shared" ref="M515:M546" si="16">K515*L515</f>
        <v>0</v>
      </c>
      <c r="N515" s="10">
        <f>VLOOKUP(I515,Steuerung!$B$22:$D$159,3,FALSE)</f>
        <v>0</v>
      </c>
      <c r="O515" s="9">
        <f t="shared" ref="O515:O546" si="17">IF(M515=0,0,M515/N515)</f>
        <v>0</v>
      </c>
    </row>
    <row r="516" spans="1:15" ht="13.15">
      <c r="A516" s="13" t="s">
        <v>807</v>
      </c>
      <c r="B516" s="13" t="s">
        <v>808</v>
      </c>
      <c r="C516" s="13" t="s">
        <v>701</v>
      </c>
      <c r="D516" s="13" t="s">
        <v>1194</v>
      </c>
      <c r="E516" s="13" t="s">
        <v>1195</v>
      </c>
      <c r="F516" s="13" t="s">
        <v>79</v>
      </c>
      <c r="G516" s="13" t="s">
        <v>95</v>
      </c>
      <c r="H516" s="13" t="s">
        <v>81</v>
      </c>
      <c r="I516" s="12" t="s">
        <v>82</v>
      </c>
      <c r="J516" s="11">
        <v>4.7699999999999996</v>
      </c>
      <c r="K516" s="11">
        <v>4.7699999999999996</v>
      </c>
      <c r="L516" s="12">
        <v>26</v>
      </c>
      <c r="M516" s="11">
        <f t="shared" si="16"/>
        <v>124.01999999999998</v>
      </c>
      <c r="N516" s="10" t="e">
        <f>VLOOKUP(I516,Steuerung!$B$22:$D$159,3,FALSE)</f>
        <v>#DIV/0!</v>
      </c>
      <c r="O516" s="9" t="e">
        <f t="shared" si="17"/>
        <v>#DIV/0!</v>
      </c>
    </row>
    <row r="517" spans="1:15" ht="13.15">
      <c r="A517" s="13" t="s">
        <v>807</v>
      </c>
      <c r="B517" s="13" t="s">
        <v>808</v>
      </c>
      <c r="C517" s="13" t="s">
        <v>701</v>
      </c>
      <c r="D517" s="13" t="s">
        <v>1196</v>
      </c>
      <c r="E517" s="13" t="s">
        <v>1197</v>
      </c>
      <c r="F517" s="13" t="s">
        <v>79</v>
      </c>
      <c r="G517" s="13" t="s">
        <v>95</v>
      </c>
      <c r="H517" s="13" t="s">
        <v>81</v>
      </c>
      <c r="I517" s="12" t="s">
        <v>82</v>
      </c>
      <c r="J517" s="11">
        <v>3.28</v>
      </c>
      <c r="K517" s="11">
        <v>3.28</v>
      </c>
      <c r="L517" s="12">
        <v>26</v>
      </c>
      <c r="M517" s="11">
        <f t="shared" si="16"/>
        <v>85.28</v>
      </c>
      <c r="N517" s="10" t="e">
        <f>VLOOKUP(I517,Steuerung!$B$22:$D$159,3,FALSE)</f>
        <v>#DIV/0!</v>
      </c>
      <c r="O517" s="9" t="e">
        <f t="shared" si="17"/>
        <v>#DIV/0!</v>
      </c>
    </row>
    <row r="518" spans="1:15" ht="13.15">
      <c r="A518" s="13" t="s">
        <v>807</v>
      </c>
      <c r="B518" s="13" t="s">
        <v>808</v>
      </c>
      <c r="C518" s="13" t="s">
        <v>701</v>
      </c>
      <c r="D518" s="13" t="s">
        <v>1198</v>
      </c>
      <c r="E518" s="13" t="s">
        <v>1199</v>
      </c>
      <c r="F518" s="13" t="s">
        <v>94</v>
      </c>
      <c r="G518" s="13" t="s">
        <v>156</v>
      </c>
      <c r="H518" s="13" t="s">
        <v>118</v>
      </c>
      <c r="I518" s="12" t="s">
        <v>170</v>
      </c>
      <c r="J518" s="11">
        <v>4.96</v>
      </c>
      <c r="K518" s="11">
        <v>4.96</v>
      </c>
      <c r="L518" s="12">
        <v>12</v>
      </c>
      <c r="M518" s="11">
        <f t="shared" si="16"/>
        <v>59.519999999999996</v>
      </c>
      <c r="N518" s="10" t="e">
        <f>VLOOKUP(I518,Steuerung!$B$22:$D$159,3,FALSE)</f>
        <v>#DIV/0!</v>
      </c>
      <c r="O518" s="9" t="e">
        <f t="shared" si="17"/>
        <v>#DIV/0!</v>
      </c>
    </row>
    <row r="519" spans="1:15" ht="13.15">
      <c r="A519" s="13" t="s">
        <v>807</v>
      </c>
      <c r="B519" s="13" t="s">
        <v>808</v>
      </c>
      <c r="C519" s="13" t="s">
        <v>701</v>
      </c>
      <c r="D519" s="13" t="s">
        <v>1200</v>
      </c>
      <c r="E519" s="13" t="s">
        <v>1201</v>
      </c>
      <c r="F519" s="13" t="s">
        <v>135</v>
      </c>
      <c r="G519" s="13" t="s">
        <v>136</v>
      </c>
      <c r="H519" s="13" t="s">
        <v>193</v>
      </c>
      <c r="I519" s="12" t="s">
        <v>194</v>
      </c>
      <c r="J519" s="11">
        <v>9.8800000000000008</v>
      </c>
      <c r="K519" s="11">
        <v>9.8800000000000008</v>
      </c>
      <c r="L519" s="12">
        <v>253</v>
      </c>
      <c r="M519" s="11">
        <f t="shared" si="16"/>
        <v>2499.6400000000003</v>
      </c>
      <c r="N519" s="10" t="e">
        <f>VLOOKUP(I519,Steuerung!$B$22:$D$159,3,FALSE)</f>
        <v>#DIV/0!</v>
      </c>
      <c r="O519" s="9" t="e">
        <f t="shared" si="17"/>
        <v>#DIV/0!</v>
      </c>
    </row>
    <row r="520" spans="1:15" ht="13.15">
      <c r="A520" s="13" t="s">
        <v>807</v>
      </c>
      <c r="B520" s="13" t="s">
        <v>808</v>
      </c>
      <c r="C520" s="13" t="s">
        <v>701</v>
      </c>
      <c r="D520" s="13" t="s">
        <v>1202</v>
      </c>
      <c r="E520" s="13" t="s">
        <v>1203</v>
      </c>
      <c r="F520" s="13" t="s">
        <v>135</v>
      </c>
      <c r="G520" s="13" t="s">
        <v>136</v>
      </c>
      <c r="H520" s="13" t="s">
        <v>193</v>
      </c>
      <c r="I520" s="12" t="s">
        <v>194</v>
      </c>
      <c r="J520" s="11">
        <v>6.19</v>
      </c>
      <c r="K520" s="11">
        <v>6.19</v>
      </c>
      <c r="L520" s="12">
        <v>253</v>
      </c>
      <c r="M520" s="11">
        <f t="shared" si="16"/>
        <v>1566.0700000000002</v>
      </c>
      <c r="N520" s="10" t="e">
        <f>VLOOKUP(I520,Steuerung!$B$22:$D$159,3,FALSE)</f>
        <v>#DIV/0!</v>
      </c>
      <c r="O520" s="9" t="e">
        <f t="shared" si="17"/>
        <v>#DIV/0!</v>
      </c>
    </row>
    <row r="521" spans="1:15" ht="13.15">
      <c r="A521" s="13" t="s">
        <v>807</v>
      </c>
      <c r="B521" s="13" t="s">
        <v>808</v>
      </c>
      <c r="C521" s="13" t="s">
        <v>701</v>
      </c>
      <c r="D521" s="13" t="s">
        <v>1204</v>
      </c>
      <c r="E521" s="13" t="s">
        <v>1205</v>
      </c>
      <c r="F521" s="13" t="s">
        <v>224</v>
      </c>
      <c r="G521" s="13" t="s">
        <v>156</v>
      </c>
      <c r="H521" s="13" t="s">
        <v>193</v>
      </c>
      <c r="I521" s="12" t="s">
        <v>225</v>
      </c>
      <c r="J521" s="11">
        <v>34.1</v>
      </c>
      <c r="K521" s="11">
        <v>34.1</v>
      </c>
      <c r="L521" s="12">
        <v>253</v>
      </c>
      <c r="M521" s="11">
        <f t="shared" si="16"/>
        <v>8627.3000000000011</v>
      </c>
      <c r="N521" s="10" t="e">
        <f>VLOOKUP(I521,Steuerung!$B$22:$D$159,3,FALSE)</f>
        <v>#DIV/0!</v>
      </c>
      <c r="O521" s="9" t="e">
        <f t="shared" si="17"/>
        <v>#DIV/0!</v>
      </c>
    </row>
    <row r="522" spans="1:15" ht="13.15">
      <c r="A522" s="13" t="s">
        <v>807</v>
      </c>
      <c r="B522" s="13" t="s">
        <v>808</v>
      </c>
      <c r="C522" s="13" t="s">
        <v>701</v>
      </c>
      <c r="D522" s="13" t="s">
        <v>1206</v>
      </c>
      <c r="E522" s="13" t="s">
        <v>1207</v>
      </c>
      <c r="F522" s="13" t="s">
        <v>173</v>
      </c>
      <c r="G522" s="13" t="s">
        <v>278</v>
      </c>
      <c r="H522" s="13" t="s">
        <v>81</v>
      </c>
      <c r="I522" s="12" t="s">
        <v>352</v>
      </c>
      <c r="J522" s="11">
        <v>224.04</v>
      </c>
      <c r="K522" s="11">
        <v>224.04</v>
      </c>
      <c r="L522" s="12">
        <v>26</v>
      </c>
      <c r="M522" s="11">
        <f t="shared" si="16"/>
        <v>5825.04</v>
      </c>
      <c r="N522" s="10" t="e">
        <f>VLOOKUP(I522,Steuerung!$B$22:$D$159,3,FALSE)</f>
        <v>#DIV/0!</v>
      </c>
      <c r="O522" s="9" t="e">
        <f t="shared" si="17"/>
        <v>#DIV/0!</v>
      </c>
    </row>
    <row r="523" spans="1:15" ht="13.15">
      <c r="A523" s="13" t="s">
        <v>807</v>
      </c>
      <c r="B523" s="13" t="s">
        <v>808</v>
      </c>
      <c r="C523" s="13" t="s">
        <v>701</v>
      </c>
      <c r="D523" s="13" t="s">
        <v>1208</v>
      </c>
      <c r="E523" s="13" t="s">
        <v>1209</v>
      </c>
      <c r="F523" s="13" t="s">
        <v>173</v>
      </c>
      <c r="G523" s="13" t="s">
        <v>278</v>
      </c>
      <c r="H523" s="13" t="s">
        <v>81</v>
      </c>
      <c r="I523" s="12" t="s">
        <v>352</v>
      </c>
      <c r="J523" s="11">
        <v>19.920000000000002</v>
      </c>
      <c r="K523" s="11">
        <v>19.920000000000002</v>
      </c>
      <c r="L523" s="12">
        <v>26</v>
      </c>
      <c r="M523" s="11">
        <f t="shared" si="16"/>
        <v>517.92000000000007</v>
      </c>
      <c r="N523" s="10" t="e">
        <f>VLOOKUP(I523,Steuerung!$B$22:$D$159,3,FALSE)</f>
        <v>#DIV/0!</v>
      </c>
      <c r="O523" s="9" t="e">
        <f t="shared" si="17"/>
        <v>#DIV/0!</v>
      </c>
    </row>
    <row r="524" spans="1:15" ht="13.15">
      <c r="A524" s="13" t="s">
        <v>807</v>
      </c>
      <c r="B524" s="13" t="s">
        <v>808</v>
      </c>
      <c r="C524" s="13" t="s">
        <v>701</v>
      </c>
      <c r="D524" s="13" t="s">
        <v>1210</v>
      </c>
      <c r="E524" s="13" t="s">
        <v>1211</v>
      </c>
      <c r="F524" s="13" t="s">
        <v>186</v>
      </c>
      <c r="G524" s="13" t="s">
        <v>278</v>
      </c>
      <c r="H524" s="13" t="s">
        <v>296</v>
      </c>
      <c r="I524" s="12" t="s">
        <v>297</v>
      </c>
      <c r="J524" s="11">
        <v>20.8</v>
      </c>
      <c r="K524" s="11">
        <v>20.8</v>
      </c>
      <c r="L524" s="12">
        <v>156</v>
      </c>
      <c r="M524" s="11">
        <f t="shared" si="16"/>
        <v>3244.8</v>
      </c>
      <c r="N524" s="10" t="e">
        <f>VLOOKUP(I524,Steuerung!$B$22:$D$159,3,FALSE)</f>
        <v>#DIV/0!</v>
      </c>
      <c r="O524" s="9" t="e">
        <f t="shared" si="17"/>
        <v>#DIV/0!</v>
      </c>
    </row>
    <row r="525" spans="1:15" ht="13.15">
      <c r="A525" s="13" t="s">
        <v>807</v>
      </c>
      <c r="B525" s="13" t="s">
        <v>808</v>
      </c>
      <c r="C525" s="13" t="s">
        <v>701</v>
      </c>
      <c r="D525" s="13" t="s">
        <v>1212</v>
      </c>
      <c r="E525" s="13" t="s">
        <v>1213</v>
      </c>
      <c r="F525" s="13" t="s">
        <v>173</v>
      </c>
      <c r="G525" s="13" t="s">
        <v>278</v>
      </c>
      <c r="H525" s="13" t="s">
        <v>81</v>
      </c>
      <c r="I525" s="12" t="s">
        <v>352</v>
      </c>
      <c r="J525" s="11">
        <v>27.95</v>
      </c>
      <c r="K525" s="11">
        <v>27.95</v>
      </c>
      <c r="L525" s="12">
        <v>26</v>
      </c>
      <c r="M525" s="11">
        <f t="shared" si="16"/>
        <v>726.69999999999993</v>
      </c>
      <c r="N525" s="10" t="e">
        <f>VLOOKUP(I525,Steuerung!$B$22:$D$159,3,FALSE)</f>
        <v>#DIV/0!</v>
      </c>
      <c r="O525" s="9" t="e">
        <f t="shared" si="17"/>
        <v>#DIV/0!</v>
      </c>
    </row>
    <row r="526" spans="1:15" ht="13.15">
      <c r="A526" s="13" t="s">
        <v>807</v>
      </c>
      <c r="B526" s="13" t="s">
        <v>808</v>
      </c>
      <c r="C526" s="13" t="s">
        <v>701</v>
      </c>
      <c r="D526" s="13" t="s">
        <v>1214</v>
      </c>
      <c r="E526" s="13" t="s">
        <v>1215</v>
      </c>
      <c r="F526" s="13" t="s">
        <v>173</v>
      </c>
      <c r="G526" s="13" t="s">
        <v>278</v>
      </c>
      <c r="H526" s="13" t="s">
        <v>81</v>
      </c>
      <c r="I526" s="12" t="s">
        <v>352</v>
      </c>
      <c r="J526" s="11">
        <v>4.49</v>
      </c>
      <c r="K526" s="11">
        <v>4.49</v>
      </c>
      <c r="L526" s="12">
        <v>26</v>
      </c>
      <c r="M526" s="11">
        <f t="shared" si="16"/>
        <v>116.74000000000001</v>
      </c>
      <c r="N526" s="10" t="e">
        <f>VLOOKUP(I526,Steuerung!$B$22:$D$159,3,FALSE)</f>
        <v>#DIV/0!</v>
      </c>
      <c r="O526" s="9" t="e">
        <f t="shared" si="17"/>
        <v>#DIV/0!</v>
      </c>
    </row>
    <row r="527" spans="1:15" ht="13.15">
      <c r="A527" s="13" t="s">
        <v>807</v>
      </c>
      <c r="B527" s="13" t="s">
        <v>808</v>
      </c>
      <c r="C527" s="13" t="s">
        <v>701</v>
      </c>
      <c r="D527" s="13" t="s">
        <v>1216</v>
      </c>
      <c r="E527" s="13" t="s">
        <v>1217</v>
      </c>
      <c r="F527" s="13" t="s">
        <v>173</v>
      </c>
      <c r="G527" s="13" t="s">
        <v>278</v>
      </c>
      <c r="H527" s="13" t="s">
        <v>81</v>
      </c>
      <c r="I527" s="12" t="s">
        <v>352</v>
      </c>
      <c r="J527" s="11">
        <v>7.11</v>
      </c>
      <c r="K527" s="11">
        <v>7.11</v>
      </c>
      <c r="L527" s="12">
        <v>26</v>
      </c>
      <c r="M527" s="11">
        <f t="shared" si="16"/>
        <v>184.86</v>
      </c>
      <c r="N527" s="10" t="e">
        <f>VLOOKUP(I527,Steuerung!$B$22:$D$159,3,FALSE)</f>
        <v>#DIV/0!</v>
      </c>
      <c r="O527" s="9" t="e">
        <f t="shared" si="17"/>
        <v>#DIV/0!</v>
      </c>
    </row>
    <row r="528" spans="1:15" ht="13.15">
      <c r="A528" s="13" t="s">
        <v>807</v>
      </c>
      <c r="B528" s="13" t="s">
        <v>808</v>
      </c>
      <c r="C528" s="13" t="s">
        <v>701</v>
      </c>
      <c r="D528" s="13" t="s">
        <v>1218</v>
      </c>
      <c r="E528" s="13" t="s">
        <v>1219</v>
      </c>
      <c r="F528" s="13" t="s">
        <v>186</v>
      </c>
      <c r="G528" s="13" t="s">
        <v>278</v>
      </c>
      <c r="H528" s="13" t="s">
        <v>296</v>
      </c>
      <c r="I528" s="12" t="s">
        <v>297</v>
      </c>
      <c r="J528" s="11">
        <v>4.2</v>
      </c>
      <c r="K528" s="11">
        <v>4.2</v>
      </c>
      <c r="L528" s="12">
        <v>156</v>
      </c>
      <c r="M528" s="11">
        <f t="shared" si="16"/>
        <v>655.20000000000005</v>
      </c>
      <c r="N528" s="10" t="e">
        <f>VLOOKUP(I528,Steuerung!$B$22:$D$159,3,FALSE)</f>
        <v>#DIV/0!</v>
      </c>
      <c r="O528" s="9" t="e">
        <f t="shared" si="17"/>
        <v>#DIV/0!</v>
      </c>
    </row>
    <row r="529" spans="1:15" ht="13.15">
      <c r="A529" s="13" t="s">
        <v>807</v>
      </c>
      <c r="B529" s="13" t="s">
        <v>808</v>
      </c>
      <c r="C529" s="13" t="s">
        <v>701</v>
      </c>
      <c r="D529" s="13" t="s">
        <v>1220</v>
      </c>
      <c r="E529" s="13" t="s">
        <v>1221</v>
      </c>
      <c r="F529" s="13" t="s">
        <v>186</v>
      </c>
      <c r="G529" s="13" t="s">
        <v>278</v>
      </c>
      <c r="H529" s="13" t="s">
        <v>296</v>
      </c>
      <c r="I529" s="12" t="s">
        <v>297</v>
      </c>
      <c r="J529" s="11">
        <v>4.2</v>
      </c>
      <c r="K529" s="11">
        <v>4.2</v>
      </c>
      <c r="L529" s="12">
        <v>156</v>
      </c>
      <c r="M529" s="11">
        <f t="shared" si="16"/>
        <v>655.20000000000005</v>
      </c>
      <c r="N529" s="10" t="e">
        <f>VLOOKUP(I529,Steuerung!$B$22:$D$159,3,FALSE)</f>
        <v>#DIV/0!</v>
      </c>
      <c r="O529" s="9" t="e">
        <f t="shared" si="17"/>
        <v>#DIV/0!</v>
      </c>
    </row>
    <row r="530" spans="1:15" ht="13.15">
      <c r="A530" s="13" t="s">
        <v>807</v>
      </c>
      <c r="B530" s="13" t="s">
        <v>808</v>
      </c>
      <c r="C530" s="13" t="s">
        <v>701</v>
      </c>
      <c r="D530" s="13" t="s">
        <v>1222</v>
      </c>
      <c r="E530" s="13" t="s">
        <v>1223</v>
      </c>
      <c r="F530" s="13" t="s">
        <v>311</v>
      </c>
      <c r="G530" s="13" t="s">
        <v>80</v>
      </c>
      <c r="H530" s="13" t="s">
        <v>106</v>
      </c>
      <c r="I530" s="12" t="s">
        <v>107</v>
      </c>
      <c r="J530" s="11">
        <v>10.33</v>
      </c>
      <c r="K530" s="11">
        <v>10.33</v>
      </c>
      <c r="L530" s="12">
        <v>1</v>
      </c>
      <c r="M530" s="11">
        <f t="shared" si="16"/>
        <v>10.33</v>
      </c>
      <c r="N530" s="10" t="e">
        <f>VLOOKUP(I530,Steuerung!$B$22:$D$159,3,FALSE)</f>
        <v>#DIV/0!</v>
      </c>
      <c r="O530" s="9" t="e">
        <f t="shared" si="17"/>
        <v>#DIV/0!</v>
      </c>
    </row>
    <row r="531" spans="1:15" ht="13.15">
      <c r="A531" s="13" t="s">
        <v>807</v>
      </c>
      <c r="B531" s="13" t="s">
        <v>808</v>
      </c>
      <c r="C531" s="13" t="s">
        <v>701</v>
      </c>
      <c r="D531" s="13" t="s">
        <v>1224</v>
      </c>
      <c r="E531" s="13" t="s">
        <v>1225</v>
      </c>
      <c r="F531" s="13" t="s">
        <v>135</v>
      </c>
      <c r="G531" s="13" t="s">
        <v>136</v>
      </c>
      <c r="H531" s="13" t="s">
        <v>193</v>
      </c>
      <c r="I531" s="12" t="s">
        <v>194</v>
      </c>
      <c r="J531" s="11">
        <v>7.01</v>
      </c>
      <c r="K531" s="11">
        <v>7.01</v>
      </c>
      <c r="L531" s="12">
        <v>253</v>
      </c>
      <c r="M531" s="11">
        <f t="shared" si="16"/>
        <v>1773.53</v>
      </c>
      <c r="N531" s="10" t="e">
        <f>VLOOKUP(I531,Steuerung!$B$22:$D$159,3,FALSE)</f>
        <v>#DIV/0!</v>
      </c>
      <c r="O531" s="9" t="e">
        <f t="shared" si="17"/>
        <v>#DIV/0!</v>
      </c>
    </row>
    <row r="532" spans="1:15" ht="13.15">
      <c r="A532" s="13" t="s">
        <v>807</v>
      </c>
      <c r="B532" s="13" t="s">
        <v>808</v>
      </c>
      <c r="C532" s="13" t="s">
        <v>701</v>
      </c>
      <c r="D532" s="13" t="s">
        <v>1226</v>
      </c>
      <c r="E532" s="13" t="s">
        <v>1227</v>
      </c>
      <c r="F532" s="13" t="s">
        <v>135</v>
      </c>
      <c r="G532" s="13" t="s">
        <v>136</v>
      </c>
      <c r="H532" s="13" t="s">
        <v>193</v>
      </c>
      <c r="I532" s="12" t="s">
        <v>194</v>
      </c>
      <c r="J532" s="11">
        <v>9.42</v>
      </c>
      <c r="K532" s="11">
        <v>9.42</v>
      </c>
      <c r="L532" s="12">
        <v>253</v>
      </c>
      <c r="M532" s="11">
        <f t="shared" si="16"/>
        <v>2383.2599999999998</v>
      </c>
      <c r="N532" s="10" t="e">
        <f>VLOOKUP(I532,Steuerung!$B$22:$D$159,3,FALSE)</f>
        <v>#DIV/0!</v>
      </c>
      <c r="O532" s="9" t="e">
        <f t="shared" si="17"/>
        <v>#DIV/0!</v>
      </c>
    </row>
    <row r="533" spans="1:15" ht="13.15">
      <c r="A533" s="13" t="s">
        <v>807</v>
      </c>
      <c r="B533" s="13" t="s">
        <v>808</v>
      </c>
      <c r="C533" s="13" t="s">
        <v>701</v>
      </c>
      <c r="D533" s="13" t="s">
        <v>1228</v>
      </c>
      <c r="E533" s="13" t="s">
        <v>1229</v>
      </c>
      <c r="F533" s="13" t="s">
        <v>79</v>
      </c>
      <c r="G533" s="13" t="s">
        <v>95</v>
      </c>
      <c r="H533" s="13" t="s">
        <v>81</v>
      </c>
      <c r="I533" s="12" t="s">
        <v>82</v>
      </c>
      <c r="J533" s="11">
        <v>1.44</v>
      </c>
      <c r="K533" s="11">
        <v>1.44</v>
      </c>
      <c r="L533" s="12">
        <v>26</v>
      </c>
      <c r="M533" s="11">
        <f t="shared" si="16"/>
        <v>37.44</v>
      </c>
      <c r="N533" s="10" t="e">
        <f>VLOOKUP(I533,Steuerung!$B$22:$D$159,3,FALSE)</f>
        <v>#DIV/0!</v>
      </c>
      <c r="O533" s="9" t="e">
        <f t="shared" si="17"/>
        <v>#DIV/0!</v>
      </c>
    </row>
    <row r="534" spans="1:15" ht="13.15">
      <c r="A534" s="13" t="s">
        <v>807</v>
      </c>
      <c r="B534" s="13" t="s">
        <v>808</v>
      </c>
      <c r="C534" s="13" t="s">
        <v>701</v>
      </c>
      <c r="D534" s="13" t="s">
        <v>1230</v>
      </c>
      <c r="E534" s="13" t="s">
        <v>1231</v>
      </c>
      <c r="F534" s="13" t="s">
        <v>94</v>
      </c>
      <c r="G534" s="13" t="s">
        <v>156</v>
      </c>
      <c r="H534" s="13" t="s">
        <v>118</v>
      </c>
      <c r="I534" s="12" t="s">
        <v>170</v>
      </c>
      <c r="J534" s="11">
        <v>5.05</v>
      </c>
      <c r="K534" s="11">
        <v>5.05</v>
      </c>
      <c r="L534" s="12">
        <v>12</v>
      </c>
      <c r="M534" s="11">
        <f t="shared" si="16"/>
        <v>60.599999999999994</v>
      </c>
      <c r="N534" s="10" t="e">
        <f>VLOOKUP(I534,Steuerung!$B$22:$D$159,3,FALSE)</f>
        <v>#DIV/0!</v>
      </c>
      <c r="O534" s="9" t="e">
        <f t="shared" si="17"/>
        <v>#DIV/0!</v>
      </c>
    </row>
    <row r="535" spans="1:15" ht="13.15">
      <c r="A535" s="13" t="s">
        <v>807</v>
      </c>
      <c r="B535" s="13" t="s">
        <v>808</v>
      </c>
      <c r="C535" s="13" t="s">
        <v>701</v>
      </c>
      <c r="D535" s="13" t="s">
        <v>1232</v>
      </c>
      <c r="E535" s="13" t="s">
        <v>1233</v>
      </c>
      <c r="F535" s="13" t="s">
        <v>173</v>
      </c>
      <c r="G535" s="13" t="s">
        <v>278</v>
      </c>
      <c r="H535" s="13" t="s">
        <v>81</v>
      </c>
      <c r="I535" s="12" t="s">
        <v>352</v>
      </c>
      <c r="J535" s="11">
        <v>386.63</v>
      </c>
      <c r="K535" s="11">
        <v>386.63</v>
      </c>
      <c r="L535" s="12">
        <v>26</v>
      </c>
      <c r="M535" s="11">
        <f t="shared" si="16"/>
        <v>10052.379999999999</v>
      </c>
      <c r="N535" s="10" t="e">
        <f>VLOOKUP(I535,Steuerung!$B$22:$D$159,3,FALSE)</f>
        <v>#DIV/0!</v>
      </c>
      <c r="O535" s="9" t="e">
        <f t="shared" si="17"/>
        <v>#DIV/0!</v>
      </c>
    </row>
    <row r="536" spans="1:15" ht="13.15">
      <c r="A536" s="13" t="s">
        <v>807</v>
      </c>
      <c r="B536" s="13" t="s">
        <v>808</v>
      </c>
      <c r="C536" s="13" t="s">
        <v>701</v>
      </c>
      <c r="D536" s="13" t="s">
        <v>1234</v>
      </c>
      <c r="E536" s="13" t="s">
        <v>1235</v>
      </c>
      <c r="F536" s="13" t="s">
        <v>186</v>
      </c>
      <c r="G536" s="13" t="s">
        <v>278</v>
      </c>
      <c r="H536" s="13" t="s">
        <v>296</v>
      </c>
      <c r="I536" s="12" t="s">
        <v>297</v>
      </c>
      <c r="J536" s="11">
        <v>15.42</v>
      </c>
      <c r="K536" s="11">
        <v>15.42</v>
      </c>
      <c r="L536" s="12">
        <v>156</v>
      </c>
      <c r="M536" s="11">
        <f t="shared" si="16"/>
        <v>2405.52</v>
      </c>
      <c r="N536" s="10" t="e">
        <f>VLOOKUP(I536,Steuerung!$B$22:$D$159,3,FALSE)</f>
        <v>#DIV/0!</v>
      </c>
      <c r="O536" s="9" t="e">
        <f t="shared" si="17"/>
        <v>#DIV/0!</v>
      </c>
    </row>
    <row r="537" spans="1:15" ht="13.15">
      <c r="A537" s="13" t="s">
        <v>807</v>
      </c>
      <c r="B537" s="13" t="s">
        <v>808</v>
      </c>
      <c r="C537" s="13" t="s">
        <v>701</v>
      </c>
      <c r="D537" s="13" t="s">
        <v>1236</v>
      </c>
      <c r="E537" s="13" t="s">
        <v>1237</v>
      </c>
      <c r="F537" s="13" t="s">
        <v>311</v>
      </c>
      <c r="G537" s="13" t="s">
        <v>80</v>
      </c>
      <c r="H537" s="13" t="s">
        <v>88</v>
      </c>
      <c r="I537" s="12" t="s">
        <v>89</v>
      </c>
      <c r="J537" s="11">
        <v>9.41</v>
      </c>
      <c r="K537" s="11">
        <v>9.41</v>
      </c>
      <c r="L537" s="12">
        <v>4</v>
      </c>
      <c r="M537" s="11">
        <f t="shared" si="16"/>
        <v>37.64</v>
      </c>
      <c r="N537" s="10" t="e">
        <f>VLOOKUP(I537,Steuerung!$B$22:$D$159,3,FALSE)</f>
        <v>#DIV/0!</v>
      </c>
      <c r="O537" s="9" t="e">
        <f t="shared" si="17"/>
        <v>#DIV/0!</v>
      </c>
    </row>
    <row r="538" spans="1:15" ht="13.15">
      <c r="A538" s="13" t="s">
        <v>807</v>
      </c>
      <c r="B538" s="13" t="s">
        <v>808</v>
      </c>
      <c r="C538" s="13" t="s">
        <v>701</v>
      </c>
      <c r="D538" s="13" t="s">
        <v>1238</v>
      </c>
      <c r="E538" s="13" t="s">
        <v>1239</v>
      </c>
      <c r="F538" s="13" t="s">
        <v>224</v>
      </c>
      <c r="G538" s="13" t="s">
        <v>156</v>
      </c>
      <c r="H538" s="13" t="s">
        <v>193</v>
      </c>
      <c r="I538" s="12" t="s">
        <v>225</v>
      </c>
      <c r="J538" s="11">
        <v>10.91</v>
      </c>
      <c r="K538" s="11">
        <v>10.91</v>
      </c>
      <c r="L538" s="12">
        <v>253</v>
      </c>
      <c r="M538" s="11">
        <f t="shared" si="16"/>
        <v>2760.23</v>
      </c>
      <c r="N538" s="10" t="e">
        <f>VLOOKUP(I538,Steuerung!$B$22:$D$159,3,FALSE)</f>
        <v>#DIV/0!</v>
      </c>
      <c r="O538" s="9" t="e">
        <f t="shared" si="17"/>
        <v>#DIV/0!</v>
      </c>
    </row>
    <row r="539" spans="1:15" ht="13.15">
      <c r="A539" s="13" t="s">
        <v>807</v>
      </c>
      <c r="B539" s="13" t="s">
        <v>808</v>
      </c>
      <c r="C539" s="13" t="s">
        <v>701</v>
      </c>
      <c r="D539" s="13" t="s">
        <v>1240</v>
      </c>
      <c r="E539" s="13" t="s">
        <v>1241</v>
      </c>
      <c r="F539" s="13" t="s">
        <v>147</v>
      </c>
      <c r="G539" s="13" t="s">
        <v>95</v>
      </c>
      <c r="H539" s="13" t="s">
        <v>81</v>
      </c>
      <c r="I539" s="12" t="s">
        <v>148</v>
      </c>
      <c r="J539" s="11">
        <v>17.63</v>
      </c>
      <c r="K539" s="11">
        <v>17.63</v>
      </c>
      <c r="L539" s="12">
        <v>26</v>
      </c>
      <c r="M539" s="11">
        <f t="shared" si="16"/>
        <v>458.38</v>
      </c>
      <c r="N539" s="10" t="e">
        <f>VLOOKUP(I539,Steuerung!$B$22:$D$159,3,FALSE)</f>
        <v>#DIV/0!</v>
      </c>
      <c r="O539" s="9" t="e">
        <f t="shared" si="17"/>
        <v>#DIV/0!</v>
      </c>
    </row>
    <row r="540" spans="1:15" ht="13.15">
      <c r="A540" s="13" t="s">
        <v>807</v>
      </c>
      <c r="B540" s="13" t="s">
        <v>808</v>
      </c>
      <c r="C540" s="13" t="s">
        <v>701</v>
      </c>
      <c r="D540" s="13" t="s">
        <v>1242</v>
      </c>
      <c r="E540" s="13" t="s">
        <v>1243</v>
      </c>
      <c r="F540" s="13" t="s">
        <v>147</v>
      </c>
      <c r="G540" s="13" t="s">
        <v>95</v>
      </c>
      <c r="H540" s="13" t="s">
        <v>81</v>
      </c>
      <c r="I540" s="12" t="s">
        <v>148</v>
      </c>
      <c r="J540" s="11">
        <v>17.41</v>
      </c>
      <c r="K540" s="11">
        <v>17.41</v>
      </c>
      <c r="L540" s="12">
        <v>26</v>
      </c>
      <c r="M540" s="11">
        <f t="shared" si="16"/>
        <v>452.66</v>
      </c>
      <c r="N540" s="10" t="e">
        <f>VLOOKUP(I540,Steuerung!$B$22:$D$159,3,FALSE)</f>
        <v>#DIV/0!</v>
      </c>
      <c r="O540" s="9" t="e">
        <f t="shared" si="17"/>
        <v>#DIV/0!</v>
      </c>
    </row>
    <row r="541" spans="1:15" ht="13.15">
      <c r="A541" s="13" t="s">
        <v>807</v>
      </c>
      <c r="B541" s="13" t="s">
        <v>808</v>
      </c>
      <c r="C541" s="13" t="s">
        <v>1244</v>
      </c>
      <c r="D541" s="13" t="s">
        <v>1245</v>
      </c>
      <c r="E541" s="13" t="s">
        <v>1246</v>
      </c>
      <c r="F541" s="13"/>
      <c r="G541" s="13"/>
      <c r="H541" s="13" t="s">
        <v>269</v>
      </c>
      <c r="I541" s="12"/>
      <c r="J541" s="11">
        <v>275</v>
      </c>
      <c r="K541" s="11">
        <v>0</v>
      </c>
      <c r="L541" s="12">
        <v>0</v>
      </c>
      <c r="M541" s="11">
        <f t="shared" si="16"/>
        <v>0</v>
      </c>
      <c r="N541" s="10">
        <f>VLOOKUP(I541,Steuerung!$B$22:$D$159,3,FALSE)</f>
        <v>0</v>
      </c>
      <c r="O541" s="9">
        <f t="shared" si="17"/>
        <v>0</v>
      </c>
    </row>
    <row r="542" spans="1:15" ht="13.15">
      <c r="A542" s="13" t="s">
        <v>807</v>
      </c>
      <c r="B542" s="13" t="s">
        <v>808</v>
      </c>
      <c r="C542" s="13" t="s">
        <v>1244</v>
      </c>
      <c r="D542" s="13" t="s">
        <v>1247</v>
      </c>
      <c r="E542" s="13" t="s">
        <v>1248</v>
      </c>
      <c r="F542" s="13" t="s">
        <v>79</v>
      </c>
      <c r="G542" s="13" t="s">
        <v>781</v>
      </c>
      <c r="H542" s="13" t="s">
        <v>81</v>
      </c>
      <c r="I542" s="12" t="s">
        <v>82</v>
      </c>
      <c r="J542" s="11">
        <v>125</v>
      </c>
      <c r="K542" s="11">
        <v>125</v>
      </c>
      <c r="L542" s="12">
        <v>26</v>
      </c>
      <c r="M542" s="11">
        <f t="shared" si="16"/>
        <v>3250</v>
      </c>
      <c r="N542" s="10" t="e">
        <f>VLOOKUP(I542,Steuerung!$B$22:$D$159,3,FALSE)</f>
        <v>#DIV/0!</v>
      </c>
      <c r="O542" s="9" t="e">
        <f t="shared" si="17"/>
        <v>#DIV/0!</v>
      </c>
    </row>
    <row r="543" spans="1:15" ht="13.15">
      <c r="A543" s="13" t="s">
        <v>807</v>
      </c>
      <c r="B543" s="13" t="s">
        <v>808</v>
      </c>
      <c r="C543" s="13" t="s">
        <v>1244</v>
      </c>
      <c r="D543" s="13" t="s">
        <v>1249</v>
      </c>
      <c r="E543" s="13" t="s">
        <v>1250</v>
      </c>
      <c r="F543" s="13"/>
      <c r="G543" s="13"/>
      <c r="H543" s="13" t="s">
        <v>269</v>
      </c>
      <c r="I543" s="12"/>
      <c r="J543" s="11">
        <v>455</v>
      </c>
      <c r="K543" s="11">
        <v>0</v>
      </c>
      <c r="L543" s="12">
        <v>0</v>
      </c>
      <c r="M543" s="11">
        <f t="shared" si="16"/>
        <v>0</v>
      </c>
      <c r="N543" s="10">
        <f>VLOOKUP(I543,Steuerung!$B$22:$D$159,3,FALSE)</f>
        <v>0</v>
      </c>
      <c r="O543" s="9">
        <f t="shared" si="17"/>
        <v>0</v>
      </c>
    </row>
    <row r="544" spans="1:15" ht="13.15">
      <c r="A544" s="13" t="s">
        <v>807</v>
      </c>
      <c r="B544" s="13" t="s">
        <v>808</v>
      </c>
      <c r="C544" s="13" t="s">
        <v>1244</v>
      </c>
      <c r="D544" s="13" t="s">
        <v>1251</v>
      </c>
      <c r="E544" s="13" t="s">
        <v>1252</v>
      </c>
      <c r="F544" s="13"/>
      <c r="G544" s="13"/>
      <c r="H544" s="13" t="s">
        <v>269</v>
      </c>
      <c r="I544" s="12"/>
      <c r="J544" s="11">
        <v>18.079999999999998</v>
      </c>
      <c r="K544" s="11">
        <v>0</v>
      </c>
      <c r="L544" s="12">
        <v>0</v>
      </c>
      <c r="M544" s="11">
        <f t="shared" si="16"/>
        <v>0</v>
      </c>
      <c r="N544" s="10">
        <f>VLOOKUP(I544,Steuerung!$B$22:$D$159,3,FALSE)</f>
        <v>0</v>
      </c>
      <c r="O544" s="9">
        <f t="shared" si="17"/>
        <v>0</v>
      </c>
    </row>
    <row r="545" spans="1:15" ht="13.15">
      <c r="A545" s="13" t="s">
        <v>807</v>
      </c>
      <c r="B545" s="13" t="s">
        <v>808</v>
      </c>
      <c r="C545" s="13" t="s">
        <v>1244</v>
      </c>
      <c r="D545" s="13" t="s">
        <v>1253</v>
      </c>
      <c r="E545" s="13" t="s">
        <v>1254</v>
      </c>
      <c r="F545" s="13"/>
      <c r="G545" s="13"/>
      <c r="H545" s="13" t="s">
        <v>269</v>
      </c>
      <c r="I545" s="12"/>
      <c r="J545" s="11">
        <v>195</v>
      </c>
      <c r="K545" s="11">
        <v>0</v>
      </c>
      <c r="L545" s="12">
        <v>0</v>
      </c>
      <c r="M545" s="11">
        <f t="shared" si="16"/>
        <v>0</v>
      </c>
      <c r="N545" s="10">
        <f>VLOOKUP(I545,Steuerung!$B$22:$D$159,3,FALSE)</f>
        <v>0</v>
      </c>
      <c r="O545" s="9">
        <f t="shared" si="17"/>
        <v>0</v>
      </c>
    </row>
    <row r="546" spans="1:15" ht="13.15">
      <c r="A546" s="13" t="s">
        <v>807</v>
      </c>
      <c r="B546" s="13" t="s">
        <v>808</v>
      </c>
      <c r="C546" s="13" t="s">
        <v>1244</v>
      </c>
      <c r="D546" s="13" t="s">
        <v>1255</v>
      </c>
      <c r="E546" s="13" t="s">
        <v>1256</v>
      </c>
      <c r="F546" s="13" t="s">
        <v>1257</v>
      </c>
      <c r="G546" s="13" t="s">
        <v>80</v>
      </c>
      <c r="H546" s="13" t="s">
        <v>88</v>
      </c>
      <c r="I546" s="12" t="s">
        <v>89</v>
      </c>
      <c r="J546" s="11">
        <v>5.3</v>
      </c>
      <c r="K546" s="11">
        <v>5.3</v>
      </c>
      <c r="L546" s="12">
        <v>4</v>
      </c>
      <c r="M546" s="11">
        <f t="shared" si="16"/>
        <v>21.2</v>
      </c>
      <c r="N546" s="10" t="e">
        <f>VLOOKUP(I546,Steuerung!$B$22:$D$159,3,FALSE)</f>
        <v>#DIV/0!</v>
      </c>
      <c r="O546" s="9" t="e">
        <f t="shared" si="17"/>
        <v>#DIV/0!</v>
      </c>
    </row>
    <row r="547" spans="1:15" ht="13.9" thickBot="1">
      <c r="A547" s="529" t="s">
        <v>807</v>
      </c>
      <c r="B547" s="530" t="s">
        <v>808</v>
      </c>
      <c r="C547" s="530" t="s">
        <v>1244</v>
      </c>
      <c r="D547" s="530" t="s">
        <v>1258</v>
      </c>
      <c r="E547" s="530" t="s">
        <v>1259</v>
      </c>
      <c r="F547" s="530" t="s">
        <v>147</v>
      </c>
      <c r="G547" s="530" t="s">
        <v>95</v>
      </c>
      <c r="H547" s="13" t="s">
        <v>81</v>
      </c>
      <c r="I547" s="12" t="s">
        <v>148</v>
      </c>
      <c r="J547" s="11">
        <v>20</v>
      </c>
      <c r="K547" s="11">
        <v>20</v>
      </c>
      <c r="L547" s="12">
        <v>26</v>
      </c>
      <c r="M547" s="11">
        <f t="shared" ref="M547" si="18">K547*L547</f>
        <v>520</v>
      </c>
      <c r="N547" s="10" t="e">
        <f>VLOOKUP(I547,Steuerung!$B$22:$D$159,3,FALSE)</f>
        <v>#DIV/0!</v>
      </c>
      <c r="O547" s="9" t="e">
        <f t="shared" ref="O547" si="19">IF(M547=0,0,M547/N547)</f>
        <v>#DIV/0!</v>
      </c>
    </row>
    <row r="549" spans="1:15">
      <c r="J549" s="7">
        <f>SUM(J3:J547)</f>
        <v>22560.329999999984</v>
      </c>
      <c r="K549" s="7">
        <f>SUBTOTAL(9,K3:K547)</f>
        <v>20825.939999999966</v>
      </c>
      <c r="L549" s="5"/>
      <c r="M549" s="6">
        <f>SUBTOTAL(9,M3:M547)</f>
        <v>1303315.5599999982</v>
      </c>
      <c r="N549" s="5"/>
      <c r="O549" s="4" t="e">
        <f>SUBTOTAL(9,O3:O548)</f>
        <v>#DIV/0!</v>
      </c>
    </row>
  </sheetData>
  <sheetProtection sheet="1" objects="1" scenarios="1"/>
  <autoFilter ref="A2:O547" xr:uid="{431D1F8F-C714-4A06-971D-C46E5618F5AD}"/>
  <printOptions horizontalCentered="1"/>
  <pageMargins left="0.47244094488188981" right="0.35433070866141736" top="0.78740157480314965" bottom="0.39370078740157483" header="0.39370078740157483" footer="0.19685039370078741"/>
  <pageSetup paperSize="9" scale="51" fitToHeight="0" orientation="landscape" r:id="rId1"/>
  <headerFooter>
    <oddFooter>&amp;L&amp;9&amp;F / &amp;A&amp;R&amp;9Seite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F3511-FB9E-4D2C-B1C8-40214EFD2AB0}">
  <sheetPr codeName="Tabelle25"/>
  <dimension ref="B1:L812"/>
  <sheetViews>
    <sheetView showGridLines="0" zoomScale="130" zoomScaleNormal="130" workbookViewId="0">
      <pane ySplit="21" topLeftCell="A64" activePane="bottomLeft" state="frozen"/>
      <selection pane="bottomLeft" activeCell="B73" sqref="B73"/>
    </sheetView>
  </sheetViews>
  <sheetFormatPr defaultColWidth="10.28515625" defaultRowHeight="10.15"/>
  <cols>
    <col min="1" max="1" width="2.28515625" style="28" customWidth="1"/>
    <col min="2" max="3" width="9.42578125" style="28" customWidth="1"/>
    <col min="4" max="4" width="11.28515625" style="28" customWidth="1"/>
    <col min="5" max="5" width="7.7109375" style="30" customWidth="1"/>
    <col min="6" max="6" width="16.140625" style="29" bestFit="1" customWidth="1"/>
    <col min="7" max="8" width="11.28515625" style="28" customWidth="1"/>
    <col min="9" max="16384" width="10.28515625" style="28"/>
  </cols>
  <sheetData>
    <row r="1" spans="2:8" ht="4.9000000000000004" customHeight="1"/>
    <row r="2" spans="2:8">
      <c r="B2" s="74" t="s">
        <v>1260</v>
      </c>
      <c r="C2" s="73"/>
      <c r="D2" s="73"/>
      <c r="E2" s="73"/>
      <c r="F2" s="72" t="s">
        <v>1261</v>
      </c>
    </row>
    <row r="3" spans="2:8">
      <c r="B3" s="68">
        <v>0</v>
      </c>
      <c r="C3" s="70"/>
      <c r="D3" s="63"/>
      <c r="E3" s="63"/>
      <c r="F3" s="66">
        <f>D3+E3</f>
        <v>0</v>
      </c>
      <c r="H3" s="71"/>
    </row>
    <row r="4" spans="2:8">
      <c r="B4" s="68" t="s">
        <v>1262</v>
      </c>
      <c r="C4" s="70"/>
      <c r="D4" s="63"/>
      <c r="E4" s="28"/>
      <c r="F4" s="66">
        <v>1</v>
      </c>
      <c r="G4" s="28" t="s">
        <v>1263</v>
      </c>
      <c r="H4" s="71"/>
    </row>
    <row r="5" spans="2:8">
      <c r="B5" s="68" t="s">
        <v>55</v>
      </c>
      <c r="C5" s="70"/>
      <c r="D5" s="63"/>
      <c r="E5" s="28"/>
      <c r="F5" s="66">
        <v>2</v>
      </c>
      <c r="G5" s="28" t="s">
        <v>1264</v>
      </c>
    </row>
    <row r="6" spans="2:8">
      <c r="B6" s="68" t="s">
        <v>46</v>
      </c>
      <c r="C6" s="67"/>
      <c r="D6" s="63"/>
      <c r="E6" s="28"/>
      <c r="F6" s="66">
        <v>4</v>
      </c>
      <c r="G6" s="28" t="s">
        <v>1265</v>
      </c>
    </row>
    <row r="7" spans="2:8">
      <c r="B7" s="68" t="s">
        <v>1266</v>
      </c>
      <c r="C7" s="67"/>
      <c r="D7" s="63"/>
      <c r="E7" s="28"/>
      <c r="F7" s="66">
        <v>6</v>
      </c>
      <c r="G7" s="28" t="s">
        <v>1267</v>
      </c>
    </row>
    <row r="8" spans="2:8">
      <c r="B8" s="68" t="s">
        <v>39</v>
      </c>
      <c r="C8" s="67"/>
      <c r="D8" s="63"/>
      <c r="E8" s="28"/>
      <c r="F8" s="66">
        <v>12</v>
      </c>
      <c r="G8" s="28" t="s">
        <v>1268</v>
      </c>
    </row>
    <row r="9" spans="2:8">
      <c r="B9" s="68" t="s">
        <v>1269</v>
      </c>
      <c r="C9" s="67"/>
      <c r="D9" s="63"/>
      <c r="E9" s="28"/>
      <c r="F9" s="66">
        <v>24</v>
      </c>
      <c r="G9" s="28" t="s">
        <v>1270</v>
      </c>
    </row>
    <row r="10" spans="2:8">
      <c r="B10" s="68">
        <v>14</v>
      </c>
      <c r="C10" s="67"/>
      <c r="D10" s="63"/>
      <c r="E10" s="28"/>
      <c r="F10" s="66">
        <f>52/2</f>
        <v>26</v>
      </c>
      <c r="G10" s="28" t="s">
        <v>1271</v>
      </c>
    </row>
    <row r="11" spans="2:8">
      <c r="B11" s="68">
        <v>1</v>
      </c>
      <c r="C11" s="67"/>
      <c r="D11" s="63"/>
      <c r="E11" s="28"/>
      <c r="F11" s="66">
        <v>52</v>
      </c>
      <c r="G11" s="28" t="s">
        <v>1272</v>
      </c>
    </row>
    <row r="12" spans="2:8">
      <c r="B12" s="68">
        <v>2</v>
      </c>
      <c r="C12" s="67"/>
      <c r="D12" s="63"/>
      <c r="E12" s="28"/>
      <c r="F12" s="66">
        <v>104</v>
      </c>
      <c r="G12" s="28" t="s">
        <v>1273</v>
      </c>
    </row>
    <row r="13" spans="2:8">
      <c r="B13" s="68">
        <v>2.5</v>
      </c>
      <c r="C13" s="69"/>
      <c r="D13" s="63"/>
      <c r="E13" s="28"/>
      <c r="F13" s="66">
        <v>126</v>
      </c>
      <c r="G13" s="28" t="s">
        <v>1274</v>
      </c>
    </row>
    <row r="14" spans="2:8">
      <c r="B14" s="68">
        <v>3</v>
      </c>
      <c r="C14" s="67"/>
      <c r="D14" s="63"/>
      <c r="E14" s="28"/>
      <c r="F14" s="66">
        <v>152</v>
      </c>
      <c r="G14" s="28" t="s">
        <v>1275</v>
      </c>
    </row>
    <row r="15" spans="2:8">
      <c r="B15" s="68">
        <v>4</v>
      </c>
      <c r="C15" s="67"/>
      <c r="D15" s="63"/>
      <c r="E15" s="28"/>
      <c r="F15" s="66">
        <f>F16/5*4</f>
        <v>202.4</v>
      </c>
      <c r="G15" s="28" t="s">
        <v>1276</v>
      </c>
    </row>
    <row r="16" spans="2:8">
      <c r="B16" s="68">
        <v>5</v>
      </c>
      <c r="C16" s="67"/>
      <c r="D16" s="63"/>
      <c r="E16" s="28"/>
      <c r="F16" s="66">
        <v>253</v>
      </c>
      <c r="G16" s="28" t="s">
        <v>1277</v>
      </c>
    </row>
    <row r="17" spans="2:12">
      <c r="B17" s="68">
        <v>6</v>
      </c>
      <c r="C17" s="67"/>
      <c r="D17" s="63"/>
      <c r="E17" s="28"/>
      <c r="F17" s="66">
        <f>F16/5*6</f>
        <v>303.60000000000002</v>
      </c>
      <c r="G17" s="28" t="s">
        <v>1278</v>
      </c>
    </row>
    <row r="18" spans="2:12">
      <c r="B18" s="68">
        <v>7</v>
      </c>
      <c r="C18" s="67"/>
      <c r="D18" s="63"/>
      <c r="E18" s="28"/>
      <c r="F18" s="66">
        <v>365</v>
      </c>
      <c r="G18" s="28" t="s">
        <v>1279</v>
      </c>
    </row>
    <row r="19" spans="2:12">
      <c r="B19" s="68">
        <v>10</v>
      </c>
      <c r="C19" s="67"/>
      <c r="D19" s="63"/>
      <c r="E19" s="28"/>
      <c r="F19" s="66">
        <v>506</v>
      </c>
      <c r="G19" s="28" t="s">
        <v>1280</v>
      </c>
    </row>
    <row r="20" spans="2:12" ht="5.25" customHeight="1">
      <c r="B20" s="65"/>
      <c r="C20" s="65"/>
      <c r="D20" s="65"/>
      <c r="E20" s="64"/>
      <c r="F20" s="63"/>
    </row>
    <row r="21" spans="2:12" s="61" customFormat="1" ht="22.5" customHeight="1">
      <c r="B21" s="62" t="s">
        <v>1281</v>
      </c>
      <c r="C21" s="62" t="s">
        <v>1282</v>
      </c>
      <c r="D21" s="62" t="s">
        <v>1283</v>
      </c>
      <c r="E21" s="62" t="s">
        <v>27</v>
      </c>
      <c r="F21" s="62" t="s">
        <v>1284</v>
      </c>
      <c r="G21" s="62" t="s">
        <v>1285</v>
      </c>
    </row>
    <row r="22" spans="2:12">
      <c r="B22" s="45">
        <v>0</v>
      </c>
      <c r="C22" s="45"/>
      <c r="D22" s="60">
        <v>0</v>
      </c>
      <c r="E22" s="39">
        <v>0</v>
      </c>
      <c r="F22" s="32"/>
      <c r="G22" s="32"/>
      <c r="H22" s="35" t="s">
        <v>1286</v>
      </c>
    </row>
    <row r="23" spans="2:12">
      <c r="B23" s="45" t="s">
        <v>1287</v>
      </c>
      <c r="C23" s="45"/>
      <c r="D23" s="60">
        <v>0</v>
      </c>
      <c r="E23" s="39">
        <v>0</v>
      </c>
      <c r="F23" s="32"/>
      <c r="G23" s="32"/>
      <c r="H23" s="35" t="s">
        <v>1286</v>
      </c>
    </row>
    <row r="24" spans="2:12">
      <c r="B24" s="45" t="s">
        <v>1288</v>
      </c>
      <c r="C24" s="45"/>
      <c r="D24" s="60">
        <v>0</v>
      </c>
      <c r="E24" s="39">
        <v>0</v>
      </c>
      <c r="F24" s="32"/>
      <c r="G24" s="32"/>
      <c r="H24" s="59">
        <v>0</v>
      </c>
    </row>
    <row r="25" spans="2:12">
      <c r="B25" s="52"/>
      <c r="C25" s="52"/>
      <c r="D25" s="39"/>
      <c r="E25" s="39"/>
      <c r="F25" s="32"/>
      <c r="G25" s="32"/>
      <c r="H25" s="59"/>
    </row>
    <row r="26" spans="2:12">
      <c r="B26" s="45" t="s">
        <v>249</v>
      </c>
      <c r="C26" s="45"/>
      <c r="D26" s="43" t="e">
        <f>'LV Af'!E3</f>
        <v>#DIV/0!</v>
      </c>
      <c r="E26" s="39">
        <v>52</v>
      </c>
      <c r="F26" s="32" t="s">
        <v>1289</v>
      </c>
      <c r="G26" s="32" t="s">
        <v>1290</v>
      </c>
      <c r="H26" s="35" t="str">
        <f t="shared" ref="H26:H36" si="0">VLOOKUP(E26,$F$4:$G$19,2,FALSE)</f>
        <v>1 x wö.</v>
      </c>
    </row>
    <row r="27" spans="2:12">
      <c r="B27" s="45" t="s">
        <v>1291</v>
      </c>
      <c r="C27" s="45"/>
      <c r="D27" s="43" t="e">
        <f>'LV Af'!E4</f>
        <v>#DIV/0!</v>
      </c>
      <c r="E27" s="39">
        <v>52</v>
      </c>
      <c r="F27" s="32" t="s">
        <v>1289</v>
      </c>
      <c r="G27" s="32" t="s">
        <v>1292</v>
      </c>
      <c r="H27" s="35" t="str">
        <f t="shared" si="0"/>
        <v>1 x wö.</v>
      </c>
    </row>
    <row r="28" spans="2:12" ht="12.6">
      <c r="B28" s="45" t="s">
        <v>1293</v>
      </c>
      <c r="C28" s="45"/>
      <c r="D28" s="43" t="e">
        <f>'LV Af'!E5</f>
        <v>#DIV/0!</v>
      </c>
      <c r="E28" s="39">
        <v>52</v>
      </c>
      <c r="F28" s="32" t="s">
        <v>1289</v>
      </c>
      <c r="G28" s="32" t="s">
        <v>1294</v>
      </c>
      <c r="H28" s="35" t="str">
        <f t="shared" si="0"/>
        <v>1 x wö.</v>
      </c>
      <c r="L28" s="14"/>
    </row>
    <row r="29" spans="2:12" ht="12.6">
      <c r="B29" s="42" t="s">
        <v>1295</v>
      </c>
      <c r="C29" s="42"/>
      <c r="D29" s="40" t="e">
        <f>'LV Af'!W3</f>
        <v>#DIV/0!</v>
      </c>
      <c r="E29" s="39">
        <v>1</v>
      </c>
      <c r="F29" s="32" t="s">
        <v>1289</v>
      </c>
      <c r="G29" s="32" t="s">
        <v>1290</v>
      </c>
      <c r="H29" s="35" t="str">
        <f t="shared" si="0"/>
        <v>1 x jährl.</v>
      </c>
      <c r="L29" s="14"/>
    </row>
    <row r="30" spans="2:12" ht="12.6">
      <c r="B30" s="45" t="s">
        <v>246</v>
      </c>
      <c r="C30" s="45"/>
      <c r="D30" s="43" t="e">
        <f>'LV Af'!K3</f>
        <v>#DIV/0!</v>
      </c>
      <c r="E30" s="39">
        <v>26</v>
      </c>
      <c r="F30" s="32" t="s">
        <v>1289</v>
      </c>
      <c r="G30" s="32" t="s">
        <v>1290</v>
      </c>
      <c r="H30" s="35" t="str">
        <f t="shared" si="0"/>
        <v>14 tägig</v>
      </c>
      <c r="L30" s="14"/>
    </row>
    <row r="31" spans="2:12" ht="12.6">
      <c r="B31" s="45" t="s">
        <v>1296</v>
      </c>
      <c r="C31" s="45"/>
      <c r="D31" s="43" t="e">
        <f>'LV Af'!K4</f>
        <v>#DIV/0!</v>
      </c>
      <c r="E31" s="39">
        <v>26</v>
      </c>
      <c r="F31" s="32" t="s">
        <v>1289</v>
      </c>
      <c r="G31" s="32" t="s">
        <v>1292</v>
      </c>
      <c r="H31" s="35" t="str">
        <f t="shared" si="0"/>
        <v>14 tägig</v>
      </c>
      <c r="L31" s="14"/>
    </row>
    <row r="32" spans="2:12" ht="12.6">
      <c r="B32" s="45" t="s">
        <v>1297</v>
      </c>
      <c r="C32" s="45"/>
      <c r="D32" s="43" t="e">
        <f>'LV Af'!K5</f>
        <v>#DIV/0!</v>
      </c>
      <c r="E32" s="39">
        <v>26</v>
      </c>
      <c r="F32" s="32" t="s">
        <v>1289</v>
      </c>
      <c r="G32" s="32" t="s">
        <v>1294</v>
      </c>
      <c r="H32" s="35" t="str">
        <f t="shared" si="0"/>
        <v>14 tägig</v>
      </c>
      <c r="L32" s="14"/>
    </row>
    <row r="33" spans="2:12" ht="12.6">
      <c r="B33" s="45" t="s">
        <v>119</v>
      </c>
      <c r="C33" s="45"/>
      <c r="D33" s="43" t="e">
        <f>'LV Af'!Q3</f>
        <v>#DIV/0!</v>
      </c>
      <c r="E33" s="39">
        <v>12</v>
      </c>
      <c r="F33" s="32" t="s">
        <v>1289</v>
      </c>
      <c r="G33" s="32" t="s">
        <v>1290</v>
      </c>
      <c r="H33" s="35" t="str">
        <f t="shared" si="0"/>
        <v>1 x monatl.</v>
      </c>
      <c r="L33" s="14"/>
    </row>
    <row r="34" spans="2:12" ht="12.6">
      <c r="B34" s="45" t="s">
        <v>1298</v>
      </c>
      <c r="C34" s="45"/>
      <c r="D34" s="43" t="e">
        <f>'LV Af'!Q4</f>
        <v>#DIV/0!</v>
      </c>
      <c r="E34" s="39">
        <v>12</v>
      </c>
      <c r="F34" s="32" t="s">
        <v>1289</v>
      </c>
      <c r="G34" s="32" t="s">
        <v>1292</v>
      </c>
      <c r="H34" s="35" t="str">
        <f t="shared" si="0"/>
        <v>1 x monatl.</v>
      </c>
      <c r="L34" s="14"/>
    </row>
    <row r="35" spans="2:12" ht="12.6">
      <c r="B35" s="45" t="s">
        <v>1299</v>
      </c>
      <c r="C35" s="45"/>
      <c r="D35" s="43" t="e">
        <f>'LV Af'!Q5</f>
        <v>#DIV/0!</v>
      </c>
      <c r="E35" s="39">
        <v>12</v>
      </c>
      <c r="F35" s="32" t="s">
        <v>1289</v>
      </c>
      <c r="G35" s="32" t="s">
        <v>1294</v>
      </c>
      <c r="H35" s="35" t="str">
        <f t="shared" si="0"/>
        <v>1 x monatl.</v>
      </c>
      <c r="L35" s="14"/>
    </row>
    <row r="36" spans="2:12" ht="12.6">
      <c r="B36" s="42" t="s">
        <v>1300</v>
      </c>
      <c r="C36" s="42"/>
      <c r="D36" s="40" t="e">
        <f>'LV Af'!AC3</f>
        <v>#DIV/0!</v>
      </c>
      <c r="E36" s="39">
        <v>4</v>
      </c>
      <c r="F36" s="32" t="s">
        <v>1289</v>
      </c>
      <c r="G36" s="32" t="s">
        <v>1290</v>
      </c>
      <c r="H36" s="35" t="str">
        <f t="shared" si="0"/>
        <v>4 x jährl</v>
      </c>
      <c r="L36" s="14"/>
    </row>
    <row r="37" spans="2:12" ht="12.6">
      <c r="B37" s="52"/>
      <c r="C37" s="52"/>
      <c r="D37" s="39"/>
      <c r="E37" s="39"/>
      <c r="F37" s="32"/>
      <c r="G37" s="32"/>
      <c r="H37" s="35"/>
      <c r="L37" s="14"/>
    </row>
    <row r="38" spans="2:12" ht="12.6">
      <c r="B38" s="45" t="s">
        <v>279</v>
      </c>
      <c r="C38" s="44"/>
      <c r="D38" s="43" t="e">
        <f>'LV Auf'!E3</f>
        <v>#DIV/0!</v>
      </c>
      <c r="E38" s="39">
        <v>253</v>
      </c>
      <c r="F38" s="48" t="s">
        <v>1301</v>
      </c>
      <c r="G38" s="32" t="s">
        <v>1290</v>
      </c>
      <c r="H38" s="35" t="str">
        <f t="shared" ref="H38:H47" si="1">VLOOKUP(E38,$F$4:$G$19,2,FALSE)</f>
        <v>5 x wö.</v>
      </c>
      <c r="L38" s="14"/>
    </row>
    <row r="39" spans="2:12" ht="12.6">
      <c r="B39" s="45" t="s">
        <v>427</v>
      </c>
      <c r="C39" s="44"/>
      <c r="D39" s="43" t="e">
        <f>'LV Auf'!E4</f>
        <v>#DIV/0!</v>
      </c>
      <c r="E39" s="39">
        <v>253</v>
      </c>
      <c r="F39" s="48" t="s">
        <v>1301</v>
      </c>
      <c r="G39" s="32" t="s">
        <v>1292</v>
      </c>
      <c r="H39" s="35" t="str">
        <f t="shared" si="1"/>
        <v>5 x wö.</v>
      </c>
      <c r="L39" s="14"/>
    </row>
    <row r="40" spans="2:12" ht="12.6">
      <c r="B40" s="45" t="s">
        <v>544</v>
      </c>
      <c r="C40" s="44"/>
      <c r="D40" s="43" t="e">
        <f>'LV Auf'!E5</f>
        <v>#DIV/0!</v>
      </c>
      <c r="E40" s="39">
        <v>253</v>
      </c>
      <c r="F40" s="48" t="s">
        <v>1301</v>
      </c>
      <c r="G40" s="32" t="s">
        <v>1302</v>
      </c>
      <c r="H40" s="35" t="str">
        <f t="shared" si="1"/>
        <v>5 x wö.</v>
      </c>
      <c r="L40" s="14"/>
    </row>
    <row r="41" spans="2:12" ht="12.6">
      <c r="B41" s="45" t="s">
        <v>1303</v>
      </c>
      <c r="C41" s="44"/>
      <c r="D41" s="43" t="e">
        <f>'LV Auf'!K3</f>
        <v>#DIV/0!</v>
      </c>
      <c r="E41" s="39">
        <v>104</v>
      </c>
      <c r="F41" s="48" t="s">
        <v>1301</v>
      </c>
      <c r="G41" s="32" t="s">
        <v>1290</v>
      </c>
      <c r="H41" s="35" t="str">
        <f t="shared" si="1"/>
        <v>2 x wö.</v>
      </c>
      <c r="L41" s="14"/>
    </row>
    <row r="42" spans="2:12" ht="12.6">
      <c r="B42" s="45" t="s">
        <v>1304</v>
      </c>
      <c r="C42" s="44"/>
      <c r="D42" s="43" t="e">
        <f>'LV Auf'!K4</f>
        <v>#DIV/0!</v>
      </c>
      <c r="E42" s="39">
        <v>104</v>
      </c>
      <c r="F42" s="48" t="s">
        <v>1301</v>
      </c>
      <c r="G42" s="32" t="s">
        <v>1292</v>
      </c>
      <c r="H42" s="35" t="str">
        <f t="shared" si="1"/>
        <v>2 x wö.</v>
      </c>
      <c r="L42" s="14"/>
    </row>
    <row r="43" spans="2:12" ht="12.6">
      <c r="B43" s="45" t="s">
        <v>1305</v>
      </c>
      <c r="C43" s="44"/>
      <c r="D43" s="43" t="e">
        <f>'LV Auf'!K5</f>
        <v>#DIV/0!</v>
      </c>
      <c r="E43" s="39">
        <v>104</v>
      </c>
      <c r="F43" s="48" t="s">
        <v>1301</v>
      </c>
      <c r="G43" s="32" t="s">
        <v>1302</v>
      </c>
      <c r="H43" s="35" t="str">
        <f t="shared" si="1"/>
        <v>2 x wö.</v>
      </c>
      <c r="L43" s="14"/>
    </row>
    <row r="44" spans="2:12" ht="12.6">
      <c r="B44" s="45" t="s">
        <v>177</v>
      </c>
      <c r="C44" s="44"/>
      <c r="D44" s="43" t="e">
        <f>'LV Auf'!Q3</f>
        <v>#DIV/0!</v>
      </c>
      <c r="E44" s="39">
        <v>52</v>
      </c>
      <c r="F44" s="48" t="s">
        <v>1301</v>
      </c>
      <c r="G44" s="32" t="s">
        <v>1290</v>
      </c>
      <c r="H44" s="35" t="str">
        <f t="shared" si="1"/>
        <v>1 x wö.</v>
      </c>
      <c r="L44" s="14"/>
    </row>
    <row r="45" spans="2:12" ht="12.6">
      <c r="B45" s="45" t="s">
        <v>1306</v>
      </c>
      <c r="C45" s="44"/>
      <c r="D45" s="43" t="e">
        <f>'LV Auf'!Q4</f>
        <v>#DIV/0!</v>
      </c>
      <c r="E45" s="39">
        <v>52</v>
      </c>
      <c r="F45" s="48" t="s">
        <v>1301</v>
      </c>
      <c r="G45" s="32" t="s">
        <v>1292</v>
      </c>
      <c r="H45" s="35" t="str">
        <f t="shared" si="1"/>
        <v>1 x wö.</v>
      </c>
      <c r="L45" s="14"/>
    </row>
    <row r="46" spans="2:12" ht="12.6">
      <c r="B46" s="45" t="s">
        <v>1307</v>
      </c>
      <c r="C46" s="44"/>
      <c r="D46" s="43" t="e">
        <f>'LV Auf'!Q5</f>
        <v>#DIV/0!</v>
      </c>
      <c r="E46" s="39">
        <v>52</v>
      </c>
      <c r="F46" s="48" t="s">
        <v>1301</v>
      </c>
      <c r="G46" s="32" t="s">
        <v>1302</v>
      </c>
      <c r="H46" s="35" t="str">
        <f t="shared" si="1"/>
        <v>1 x wö.</v>
      </c>
      <c r="L46" s="14"/>
    </row>
    <row r="47" spans="2:12" ht="12.6">
      <c r="B47" s="42" t="s">
        <v>1308</v>
      </c>
      <c r="C47" s="41"/>
      <c r="D47" s="40" t="e">
        <f>'LV Auf'!W3</f>
        <v>#DIV/0!</v>
      </c>
      <c r="E47" s="39">
        <v>4</v>
      </c>
      <c r="F47" s="48" t="s">
        <v>1301</v>
      </c>
      <c r="G47" s="32" t="s">
        <v>1290</v>
      </c>
      <c r="H47" s="35" t="str">
        <f t="shared" si="1"/>
        <v>4 x jährl</v>
      </c>
      <c r="L47" s="14"/>
    </row>
    <row r="48" spans="2:12" ht="12.6">
      <c r="B48" s="52"/>
      <c r="C48" s="51"/>
      <c r="D48" s="37"/>
      <c r="E48" s="39"/>
      <c r="F48" s="32"/>
      <c r="G48" s="32"/>
      <c r="H48" s="35"/>
      <c r="L48" s="14"/>
    </row>
    <row r="49" spans="2:12" ht="12.6">
      <c r="B49" s="45" t="s">
        <v>11</v>
      </c>
      <c r="C49" s="44"/>
      <c r="D49" s="43" t="e">
        <f>'LV Bü'!E3</f>
        <v>#DIV/0!</v>
      </c>
      <c r="E49" s="39">
        <v>253</v>
      </c>
      <c r="F49" s="48" t="s">
        <v>9</v>
      </c>
      <c r="G49" s="32" t="s">
        <v>1290</v>
      </c>
      <c r="H49" s="35" t="str">
        <f t="shared" ref="H49:H66" si="2">VLOOKUP(E49,$F$4:$G$19,2,FALSE)</f>
        <v>5 x wö.</v>
      </c>
      <c r="L49" s="14"/>
    </row>
    <row r="50" spans="2:12" ht="12.6">
      <c r="B50" s="45" t="s">
        <v>12</v>
      </c>
      <c r="C50" s="44"/>
      <c r="D50" s="43" t="e">
        <f>'LV Bü'!E4</f>
        <v>#DIV/0!</v>
      </c>
      <c r="E50" s="39">
        <v>253</v>
      </c>
      <c r="F50" s="48" t="s">
        <v>9</v>
      </c>
      <c r="G50" s="32" t="s">
        <v>1292</v>
      </c>
      <c r="H50" s="35" t="str">
        <f t="shared" si="2"/>
        <v>5 x wö.</v>
      </c>
      <c r="L50" s="14"/>
    </row>
    <row r="51" spans="2:12" ht="12.6">
      <c r="B51" s="45" t="s">
        <v>13</v>
      </c>
      <c r="C51" s="44"/>
      <c r="D51" s="43" t="e">
        <f>'LV Bü'!E5</f>
        <v>#DIV/0!</v>
      </c>
      <c r="E51" s="39">
        <v>253</v>
      </c>
      <c r="F51" s="48" t="s">
        <v>9</v>
      </c>
      <c r="G51" s="32" t="s">
        <v>1302</v>
      </c>
      <c r="H51" s="35" t="str">
        <f t="shared" si="2"/>
        <v>5 x wö.</v>
      </c>
      <c r="L51" s="14"/>
    </row>
    <row r="52" spans="2:12" ht="12.6">
      <c r="B52" s="45" t="s">
        <v>1309</v>
      </c>
      <c r="C52" s="44"/>
      <c r="D52" s="43" t="e">
        <f>'LV Bü'!K3</f>
        <v>#DIV/0!</v>
      </c>
      <c r="E52" s="39">
        <v>152</v>
      </c>
      <c r="F52" s="48" t="s">
        <v>9</v>
      </c>
      <c r="G52" s="32" t="s">
        <v>1290</v>
      </c>
      <c r="H52" s="35" t="str">
        <f t="shared" si="2"/>
        <v>3 x wö.</v>
      </c>
      <c r="L52" s="14"/>
    </row>
    <row r="53" spans="2:12">
      <c r="B53" s="45" t="s">
        <v>297</v>
      </c>
      <c r="C53" s="44"/>
      <c r="D53" s="43" t="e">
        <f>'LV Bü'!K4</f>
        <v>#DIV/0!</v>
      </c>
      <c r="E53" s="39">
        <v>152</v>
      </c>
      <c r="F53" s="48" t="s">
        <v>9</v>
      </c>
      <c r="G53" s="32" t="s">
        <v>1292</v>
      </c>
      <c r="H53" s="35" t="str">
        <f t="shared" si="2"/>
        <v>3 x wö.</v>
      </c>
    </row>
    <row r="54" spans="2:12">
      <c r="B54" s="45" t="s">
        <v>529</v>
      </c>
      <c r="C54" s="44"/>
      <c r="D54" s="43" t="e">
        <f>'LV Bü'!K5</f>
        <v>#DIV/0!</v>
      </c>
      <c r="E54" s="39">
        <v>152</v>
      </c>
      <c r="F54" s="48" t="s">
        <v>9</v>
      </c>
      <c r="G54" s="32" t="s">
        <v>1302</v>
      </c>
      <c r="H54" s="35" t="str">
        <f t="shared" si="2"/>
        <v>3 x wö.</v>
      </c>
    </row>
    <row r="55" spans="2:12">
      <c r="B55" s="45" t="s">
        <v>1310</v>
      </c>
      <c r="C55" s="44"/>
      <c r="D55" s="43" t="e">
        <f>'LV Bü'!Q3</f>
        <v>#DIV/0!</v>
      </c>
      <c r="E55" s="39">
        <v>52</v>
      </c>
      <c r="F55" s="48" t="s">
        <v>9</v>
      </c>
      <c r="G55" s="32" t="s">
        <v>1290</v>
      </c>
      <c r="H55" s="35" t="str">
        <f t="shared" si="2"/>
        <v>1 x wö.</v>
      </c>
    </row>
    <row r="56" spans="2:12">
      <c r="B56" s="42" t="s">
        <v>1311</v>
      </c>
      <c r="C56" s="41"/>
      <c r="D56" s="40" t="e">
        <f>'LV Bü'!AI3</f>
        <v>#DIV/0!</v>
      </c>
      <c r="E56" s="39">
        <v>12</v>
      </c>
      <c r="F56" s="48" t="s">
        <v>9</v>
      </c>
      <c r="G56" s="32" t="s">
        <v>1290</v>
      </c>
      <c r="H56" s="35" t="str">
        <f t="shared" si="2"/>
        <v>1 x monatl.</v>
      </c>
    </row>
    <row r="57" spans="2:12">
      <c r="B57" s="45" t="s">
        <v>1312</v>
      </c>
      <c r="C57" s="44"/>
      <c r="D57" s="43" t="e">
        <f>'LV Bü'!Q4</f>
        <v>#DIV/0!</v>
      </c>
      <c r="E57" s="39">
        <v>52</v>
      </c>
      <c r="F57" s="48" t="s">
        <v>9</v>
      </c>
      <c r="G57" s="32" t="s">
        <v>1292</v>
      </c>
      <c r="H57" s="35" t="str">
        <f t="shared" si="2"/>
        <v>1 x wö.</v>
      </c>
    </row>
    <row r="58" spans="2:12">
      <c r="B58" s="45" t="s">
        <v>1313</v>
      </c>
      <c r="C58" s="44"/>
      <c r="D58" s="43" t="e">
        <f>'LV Bü'!Q5</f>
        <v>#DIV/0!</v>
      </c>
      <c r="E58" s="39">
        <v>52</v>
      </c>
      <c r="F58" s="48" t="s">
        <v>9</v>
      </c>
      <c r="G58" s="32" t="s">
        <v>1302</v>
      </c>
      <c r="H58" s="35" t="str">
        <f t="shared" si="2"/>
        <v>1 x wö.</v>
      </c>
    </row>
    <row r="59" spans="2:12">
      <c r="B59" s="45" t="s">
        <v>1314</v>
      </c>
      <c r="C59" s="44"/>
      <c r="D59" s="43" t="e">
        <f>'LV Bü'!W3</f>
        <v>#DIV/0!</v>
      </c>
      <c r="E59" s="39">
        <v>26</v>
      </c>
      <c r="F59" s="48" t="s">
        <v>9</v>
      </c>
      <c r="G59" s="32" t="s">
        <v>1290</v>
      </c>
      <c r="H59" s="35" t="str">
        <f t="shared" si="2"/>
        <v>14 tägig</v>
      </c>
    </row>
    <row r="60" spans="2:12">
      <c r="B60" s="45" t="s">
        <v>352</v>
      </c>
      <c r="C60" s="44"/>
      <c r="D60" s="43" t="e">
        <f>'LV Bü'!W4</f>
        <v>#DIV/0!</v>
      </c>
      <c r="E60" s="39">
        <v>26</v>
      </c>
      <c r="F60" s="48" t="s">
        <v>9</v>
      </c>
      <c r="G60" s="32" t="s">
        <v>1292</v>
      </c>
      <c r="H60" s="35" t="str">
        <f t="shared" si="2"/>
        <v>14 tägig</v>
      </c>
    </row>
    <row r="61" spans="2:12">
      <c r="B61" s="45" t="s">
        <v>524</v>
      </c>
      <c r="C61" s="44"/>
      <c r="D61" s="43" t="e">
        <f>'LV Bü'!W5</f>
        <v>#DIV/0!</v>
      </c>
      <c r="E61" s="39">
        <v>26</v>
      </c>
      <c r="F61" s="48" t="s">
        <v>9</v>
      </c>
      <c r="G61" s="32" t="s">
        <v>1302</v>
      </c>
      <c r="H61" s="35" t="str">
        <f t="shared" si="2"/>
        <v>14 tägig</v>
      </c>
    </row>
    <row r="62" spans="2:12">
      <c r="B62" s="42" t="s">
        <v>496</v>
      </c>
      <c r="C62" s="58"/>
      <c r="D62" s="40" t="e">
        <f>'LV Bü'!AO3</f>
        <v>#DIV/0!</v>
      </c>
      <c r="E62" s="39">
        <v>1</v>
      </c>
      <c r="F62" s="48" t="s">
        <v>9</v>
      </c>
      <c r="G62" s="32" t="s">
        <v>1290</v>
      </c>
      <c r="H62" s="35" t="str">
        <f t="shared" si="2"/>
        <v>1 x jährl.</v>
      </c>
    </row>
    <row r="63" spans="2:12">
      <c r="B63" s="42" t="s">
        <v>162</v>
      </c>
      <c r="C63" s="41"/>
      <c r="D63" s="40" t="e">
        <f>'LV Bü'!AC3</f>
        <v>#DIV/0!</v>
      </c>
      <c r="E63" s="39">
        <v>104</v>
      </c>
      <c r="F63" s="48" t="s">
        <v>9</v>
      </c>
      <c r="G63" s="32" t="s">
        <v>1290</v>
      </c>
      <c r="H63" s="35" t="str">
        <f t="shared" si="2"/>
        <v>2 x wö.</v>
      </c>
    </row>
    <row r="64" spans="2:12">
      <c r="B64" s="42" t="s">
        <v>355</v>
      </c>
      <c r="C64" s="41"/>
      <c r="D64" s="40" t="e">
        <f>'LV Bü'!AC4</f>
        <v>#DIV/0!</v>
      </c>
      <c r="E64" s="39">
        <v>104</v>
      </c>
      <c r="F64" s="48" t="s">
        <v>9</v>
      </c>
      <c r="G64" s="32" t="s">
        <v>1302</v>
      </c>
      <c r="H64" s="35" t="str">
        <f t="shared" si="2"/>
        <v>2 x wö.</v>
      </c>
    </row>
    <row r="65" spans="2:8">
      <c r="B65" s="42" t="s">
        <v>1315</v>
      </c>
      <c r="C65" s="41"/>
      <c r="D65" s="40" t="e">
        <f>'LV Bü'!AC5</f>
        <v>#DIV/0!</v>
      </c>
      <c r="E65" s="39">
        <v>104</v>
      </c>
      <c r="F65" s="48" t="s">
        <v>9</v>
      </c>
      <c r="G65" s="32" t="s">
        <v>1292</v>
      </c>
      <c r="H65" s="35" t="str">
        <f t="shared" si="2"/>
        <v>2 x wö.</v>
      </c>
    </row>
    <row r="66" spans="2:8">
      <c r="B66" s="42" t="s">
        <v>1316</v>
      </c>
      <c r="C66" s="41"/>
      <c r="D66" s="40" t="e">
        <f>'LV Bü'!AU3</f>
        <v>#DIV/0!</v>
      </c>
      <c r="E66" s="39">
        <v>4</v>
      </c>
      <c r="F66" s="48" t="s">
        <v>9</v>
      </c>
      <c r="G66" s="32" t="s">
        <v>1290</v>
      </c>
      <c r="H66" s="35" t="str">
        <f t="shared" si="2"/>
        <v>4 x jährl</v>
      </c>
    </row>
    <row r="67" spans="2:8">
      <c r="C67" s="57"/>
      <c r="D67" s="37"/>
      <c r="E67" s="39"/>
      <c r="F67" s="48"/>
      <c r="G67" s="32"/>
      <c r="H67" s="35"/>
    </row>
    <row r="68" spans="2:8" ht="9.9499999999999993" customHeight="1">
      <c r="B68" s="45" t="s">
        <v>1317</v>
      </c>
      <c r="C68" s="44"/>
      <c r="D68" s="43" t="e">
        <f>'LV Du'!E3</f>
        <v>#DIV/0!</v>
      </c>
      <c r="E68" s="50">
        <v>253</v>
      </c>
      <c r="F68" s="48" t="s">
        <v>1318</v>
      </c>
      <c r="G68" s="56" t="s">
        <v>1290</v>
      </c>
      <c r="H68" s="35" t="str">
        <f>VLOOKUP(E68,$F$4:$G$19,2,FALSE)</f>
        <v>5 x wö.</v>
      </c>
    </row>
    <row r="69" spans="2:8" ht="9.9499999999999993" customHeight="1">
      <c r="B69" s="52"/>
      <c r="C69" s="51"/>
      <c r="D69" s="37"/>
      <c r="F69" s="48"/>
      <c r="G69" s="56"/>
      <c r="H69" s="35"/>
    </row>
    <row r="70" spans="2:8" ht="9.9499999999999993" customHeight="1">
      <c r="B70" s="45" t="s">
        <v>1319</v>
      </c>
      <c r="C70" s="44"/>
      <c r="D70" s="43" t="e">
        <f>'LV FL'!E3</f>
        <v>#DIV/0!</v>
      </c>
      <c r="E70" s="39">
        <v>253</v>
      </c>
      <c r="F70" s="48" t="s">
        <v>1320</v>
      </c>
      <c r="G70" s="32" t="s">
        <v>1290</v>
      </c>
      <c r="H70" s="35" t="str">
        <f t="shared" ref="H70:H85" si="3">VLOOKUP(E70,$F$4:$G$19,2,FALSE)</f>
        <v>5 x wö.</v>
      </c>
    </row>
    <row r="71" spans="2:8" ht="9.9499999999999993" customHeight="1">
      <c r="B71" s="45" t="s">
        <v>1321</v>
      </c>
      <c r="C71" s="44"/>
      <c r="D71" s="43" t="e">
        <f>'LV FL'!E4</f>
        <v>#DIV/0!</v>
      </c>
      <c r="E71" s="39">
        <v>253</v>
      </c>
      <c r="F71" s="48" t="s">
        <v>1320</v>
      </c>
      <c r="G71" s="32" t="s">
        <v>1292</v>
      </c>
      <c r="H71" s="35" t="str">
        <f t="shared" si="3"/>
        <v>5 x wö.</v>
      </c>
    </row>
    <row r="72" spans="2:8" ht="9.9499999999999993" customHeight="1">
      <c r="B72" s="45" t="s">
        <v>1322</v>
      </c>
      <c r="C72" s="44"/>
      <c r="D72" s="43" t="e">
        <f>'LV FL'!E5</f>
        <v>#DIV/0!</v>
      </c>
      <c r="E72" s="39">
        <v>253</v>
      </c>
      <c r="F72" s="48" t="s">
        <v>1320</v>
      </c>
      <c r="G72" s="32" t="s">
        <v>1302</v>
      </c>
      <c r="H72" s="35" t="str">
        <f t="shared" si="3"/>
        <v>5 x wö.</v>
      </c>
    </row>
    <row r="73" spans="2:8" ht="9.9499999999999993" customHeight="1">
      <c r="B73" s="42" t="s">
        <v>1323</v>
      </c>
      <c r="C73" s="41"/>
      <c r="D73" s="40" t="e">
        <f>'LV FL'!AC3</f>
        <v>#DIV/0!</v>
      </c>
      <c r="E73" s="39">
        <v>152</v>
      </c>
      <c r="F73" s="48" t="s">
        <v>1320</v>
      </c>
      <c r="G73" s="32" t="s">
        <v>1290</v>
      </c>
      <c r="H73" s="35" t="str">
        <f t="shared" si="3"/>
        <v>3 x wö.</v>
      </c>
    </row>
    <row r="74" spans="2:8" ht="9.9499999999999993" customHeight="1">
      <c r="B74" s="45" t="s">
        <v>158</v>
      </c>
      <c r="C74" s="44"/>
      <c r="D74" s="43" t="e">
        <f>'LV FL'!K3</f>
        <v>#DIV/0!</v>
      </c>
      <c r="E74" s="39">
        <v>104</v>
      </c>
      <c r="F74" s="48" t="s">
        <v>1320</v>
      </c>
      <c r="G74" s="32" t="s">
        <v>1290</v>
      </c>
      <c r="H74" s="35" t="str">
        <f t="shared" si="3"/>
        <v>2 x wö.</v>
      </c>
    </row>
    <row r="75" spans="2:8" ht="9.9499999999999993" customHeight="1">
      <c r="B75" s="45" t="s">
        <v>1324</v>
      </c>
      <c r="C75" s="44"/>
      <c r="D75" s="43" t="e">
        <f>'LV FL'!K4</f>
        <v>#DIV/0!</v>
      </c>
      <c r="E75" s="39">
        <v>104</v>
      </c>
      <c r="F75" s="48" t="s">
        <v>1320</v>
      </c>
      <c r="G75" s="32" t="s">
        <v>1292</v>
      </c>
      <c r="H75" s="35" t="str">
        <f t="shared" si="3"/>
        <v>2 x wö.</v>
      </c>
    </row>
    <row r="76" spans="2:8" ht="9.9499999999999993" customHeight="1">
      <c r="B76" s="45" t="s">
        <v>774</v>
      </c>
      <c r="C76" s="44"/>
      <c r="D76" s="43" t="e">
        <f>'LV FL'!K5</f>
        <v>#DIV/0!</v>
      </c>
      <c r="E76" s="39">
        <v>104</v>
      </c>
      <c r="F76" s="48" t="s">
        <v>1320</v>
      </c>
      <c r="G76" s="32" t="s">
        <v>1302</v>
      </c>
      <c r="H76" s="35" t="str">
        <f t="shared" si="3"/>
        <v>2 x wö.</v>
      </c>
    </row>
    <row r="77" spans="2:8" ht="9.9499999999999993" customHeight="1">
      <c r="B77" s="45" t="s">
        <v>1325</v>
      </c>
      <c r="C77" s="44"/>
      <c r="D77" s="43" t="e">
        <f>'LV FL'!Q3</f>
        <v>#DIV/0!</v>
      </c>
      <c r="E77" s="39">
        <v>52</v>
      </c>
      <c r="F77" s="48" t="s">
        <v>1320</v>
      </c>
      <c r="G77" s="32" t="s">
        <v>1290</v>
      </c>
      <c r="H77" s="35" t="str">
        <f t="shared" si="3"/>
        <v>1 x wö.</v>
      </c>
    </row>
    <row r="78" spans="2:8" ht="9.9499999999999993" customHeight="1">
      <c r="B78" s="42" t="s">
        <v>1326</v>
      </c>
      <c r="C78" s="41"/>
      <c r="D78" s="40" t="e">
        <f>'LV FL'!AI3</f>
        <v>#DIV/0!</v>
      </c>
      <c r="E78" s="39">
        <v>1</v>
      </c>
      <c r="F78" s="48" t="s">
        <v>1320</v>
      </c>
      <c r="G78" s="32" t="s">
        <v>1290</v>
      </c>
      <c r="H78" s="35" t="str">
        <f t="shared" si="3"/>
        <v>1 x jährl.</v>
      </c>
    </row>
    <row r="79" spans="2:8" ht="9.9499999999999993" customHeight="1">
      <c r="B79" s="42" t="s">
        <v>331</v>
      </c>
      <c r="C79" s="41"/>
      <c r="D79" s="40" t="e">
        <f>'LV FL'!AO3</f>
        <v>#DIV/0!</v>
      </c>
      <c r="E79" s="39">
        <v>12</v>
      </c>
      <c r="F79" s="48" t="s">
        <v>1320</v>
      </c>
      <c r="G79" s="32" t="s">
        <v>1290</v>
      </c>
      <c r="H79" s="35" t="str">
        <f t="shared" si="3"/>
        <v>1 x monatl.</v>
      </c>
    </row>
    <row r="80" spans="2:8" ht="9.9499999999999993" customHeight="1">
      <c r="B80" s="45" t="s">
        <v>1327</v>
      </c>
      <c r="C80" s="44"/>
      <c r="D80" s="43" t="e">
        <f>'LV FL'!Q4</f>
        <v>#DIV/0!</v>
      </c>
      <c r="E80" s="39">
        <v>52</v>
      </c>
      <c r="F80" s="48" t="s">
        <v>1320</v>
      </c>
      <c r="G80" s="32" t="s">
        <v>1292</v>
      </c>
      <c r="H80" s="35" t="str">
        <f t="shared" si="3"/>
        <v>1 x wö.</v>
      </c>
    </row>
    <row r="81" spans="2:8" ht="9.9499999999999993" customHeight="1">
      <c r="B81" s="45" t="s">
        <v>1328</v>
      </c>
      <c r="C81" s="44"/>
      <c r="D81" s="43" t="e">
        <f>'LV FL'!Q5</f>
        <v>#DIV/0!</v>
      </c>
      <c r="E81" s="39">
        <v>52</v>
      </c>
      <c r="F81" s="48" t="s">
        <v>1320</v>
      </c>
      <c r="G81" s="32" t="s">
        <v>1302</v>
      </c>
      <c r="H81" s="35" t="str">
        <f t="shared" si="3"/>
        <v>1 x wö.</v>
      </c>
    </row>
    <row r="82" spans="2:8" ht="9.9499999999999993" customHeight="1">
      <c r="B82" s="45" t="s">
        <v>82</v>
      </c>
      <c r="C82" s="44"/>
      <c r="D82" s="43" t="e">
        <f>'LV FL'!W3</f>
        <v>#DIV/0!</v>
      </c>
      <c r="E82" s="39">
        <v>26</v>
      </c>
      <c r="F82" s="48" t="s">
        <v>1320</v>
      </c>
      <c r="G82" s="32" t="s">
        <v>1290</v>
      </c>
      <c r="H82" s="35" t="str">
        <f t="shared" si="3"/>
        <v>14 tägig</v>
      </c>
    </row>
    <row r="83" spans="2:8" ht="9.9499999999999993" customHeight="1">
      <c r="B83" s="45" t="s">
        <v>338</v>
      </c>
      <c r="C83" s="44"/>
      <c r="D83" s="43" t="e">
        <f>'LV FL'!W4</f>
        <v>#DIV/0!</v>
      </c>
      <c r="E83" s="39">
        <v>26</v>
      </c>
      <c r="F83" s="48" t="s">
        <v>1320</v>
      </c>
      <c r="G83" s="32" t="s">
        <v>1292</v>
      </c>
      <c r="H83" s="35" t="str">
        <f t="shared" si="3"/>
        <v>14 tägig</v>
      </c>
    </row>
    <row r="84" spans="2:8" ht="9.9499999999999993" customHeight="1">
      <c r="B84" s="45" t="s">
        <v>521</v>
      </c>
      <c r="C84" s="44"/>
      <c r="D84" s="43" t="e">
        <f>'LV FL'!W5</f>
        <v>#DIV/0!</v>
      </c>
      <c r="E84" s="39">
        <v>26</v>
      </c>
      <c r="F84" s="48" t="s">
        <v>1320</v>
      </c>
      <c r="G84" s="32" t="s">
        <v>1302</v>
      </c>
      <c r="H84" s="35" t="str">
        <f t="shared" si="3"/>
        <v>14 tägig</v>
      </c>
    </row>
    <row r="85" spans="2:8" ht="9.9499999999999993" customHeight="1">
      <c r="B85" s="42" t="s">
        <v>1329</v>
      </c>
      <c r="C85" s="41"/>
      <c r="D85" s="40" t="e">
        <f>'LV FL'!AU3</f>
        <v>#DIV/0!</v>
      </c>
      <c r="E85" s="39">
        <v>4</v>
      </c>
      <c r="F85" s="48" t="s">
        <v>1320</v>
      </c>
      <c r="G85" s="32" t="s">
        <v>1290</v>
      </c>
      <c r="H85" s="35" t="str">
        <f t="shared" si="3"/>
        <v>4 x jährl</v>
      </c>
    </row>
    <row r="86" spans="2:8" ht="9.9499999999999993" customHeight="1">
      <c r="B86" s="50"/>
      <c r="C86" s="49"/>
      <c r="D86" s="37"/>
      <c r="E86" s="50"/>
      <c r="F86" s="32"/>
      <c r="G86" s="32"/>
      <c r="H86" s="35"/>
    </row>
    <row r="87" spans="2:8" ht="9.9499999999999993" customHeight="1">
      <c r="B87" s="55" t="s">
        <v>1330</v>
      </c>
      <c r="C87" s="53"/>
      <c r="D87" s="43" t="e">
        <f>'LV Hof'!E3</f>
        <v>#DIV/0!</v>
      </c>
      <c r="E87" s="39">
        <v>253</v>
      </c>
      <c r="F87" s="32" t="s">
        <v>1331</v>
      </c>
      <c r="G87" s="32" t="s">
        <v>1290</v>
      </c>
      <c r="H87" s="35" t="str">
        <f>VLOOKUP(E87,$F$4:$G$19,2,FALSE)</f>
        <v>5 x wö.</v>
      </c>
    </row>
    <row r="88" spans="2:8" ht="9.9499999999999993" customHeight="1">
      <c r="B88" s="55" t="s">
        <v>1332</v>
      </c>
      <c r="C88" s="53"/>
      <c r="D88" s="43" t="e">
        <f>'LV Hof'!K3</f>
        <v>#DIV/0!</v>
      </c>
      <c r="E88" s="39">
        <v>52</v>
      </c>
      <c r="F88" s="32" t="s">
        <v>1331</v>
      </c>
      <c r="G88" s="32" t="s">
        <v>1290</v>
      </c>
      <c r="H88" s="35" t="str">
        <f>VLOOKUP(E88,$F$4:$G$19,2,FALSE)</f>
        <v>1 x wö.</v>
      </c>
    </row>
    <row r="89" spans="2:8" ht="9.9499999999999993" customHeight="1">
      <c r="B89" s="55" t="s">
        <v>826</v>
      </c>
      <c r="C89" s="53"/>
      <c r="D89" s="43" t="e">
        <f>'LV Hof'!Q3</f>
        <v>#DIV/0!</v>
      </c>
      <c r="E89" s="39">
        <v>26</v>
      </c>
      <c r="F89" s="32" t="s">
        <v>1331</v>
      </c>
      <c r="G89" s="32" t="s">
        <v>1290</v>
      </c>
      <c r="H89" s="35" t="str">
        <f>VLOOKUP(E89,$F$4:$G$19,2,FALSE)</f>
        <v>14 tägig</v>
      </c>
    </row>
    <row r="90" spans="2:8" ht="9.9499999999999993" customHeight="1">
      <c r="B90" s="54" t="s">
        <v>1333</v>
      </c>
      <c r="C90" s="53"/>
      <c r="D90" s="43" t="e">
        <f>'LV Hof'!W3</f>
        <v>#DIV/0!</v>
      </c>
      <c r="E90" s="39">
        <v>4</v>
      </c>
      <c r="F90" s="32" t="s">
        <v>1331</v>
      </c>
      <c r="G90" s="32" t="s">
        <v>1290</v>
      </c>
      <c r="H90" s="35" t="str">
        <f>VLOOKUP(E90,$F$4:$G$19,2,FALSE)</f>
        <v>4 x jährl</v>
      </c>
    </row>
    <row r="91" spans="2:8">
      <c r="B91" s="50"/>
      <c r="C91" s="49"/>
      <c r="D91" s="37"/>
      <c r="E91" s="39"/>
      <c r="F91" s="32"/>
      <c r="G91" s="32"/>
      <c r="H91" s="35"/>
    </row>
    <row r="92" spans="2:8">
      <c r="B92" s="45" t="s">
        <v>1334</v>
      </c>
      <c r="C92" s="44"/>
      <c r="D92" s="43" t="e">
        <f>'LV La'!E3</f>
        <v>#DIV/0!</v>
      </c>
      <c r="E92" s="39">
        <v>52</v>
      </c>
      <c r="F92" s="48" t="s">
        <v>1335</v>
      </c>
      <c r="G92" s="32" t="s">
        <v>1290</v>
      </c>
      <c r="H92" s="35" t="str">
        <f t="shared" ref="H92:H107" si="4">VLOOKUP(E92,$F$4:$G$19,2,FALSE)</f>
        <v>1 x wö.</v>
      </c>
    </row>
    <row r="93" spans="2:8">
      <c r="B93" s="45" t="s">
        <v>1336</v>
      </c>
      <c r="C93" s="44"/>
      <c r="D93" s="43" t="e">
        <f>'LV La'!E4</f>
        <v>#DIV/0!</v>
      </c>
      <c r="E93" s="39">
        <v>52</v>
      </c>
      <c r="F93" s="48" t="s">
        <v>1335</v>
      </c>
      <c r="G93" s="32" t="s">
        <v>1292</v>
      </c>
      <c r="H93" s="35" t="str">
        <f t="shared" si="4"/>
        <v>1 x wö.</v>
      </c>
    </row>
    <row r="94" spans="2:8">
      <c r="B94" s="45" t="s">
        <v>1337</v>
      </c>
      <c r="C94" s="44"/>
      <c r="D94" s="43" t="e">
        <f>'LV La'!E5</f>
        <v>#DIV/0!</v>
      </c>
      <c r="E94" s="39">
        <v>52</v>
      </c>
      <c r="F94" s="48" t="s">
        <v>1335</v>
      </c>
      <c r="G94" s="32" t="s">
        <v>1302</v>
      </c>
      <c r="H94" s="35" t="str">
        <f t="shared" si="4"/>
        <v>1 x wö.</v>
      </c>
    </row>
    <row r="95" spans="2:8">
      <c r="B95" s="45" t="s">
        <v>96</v>
      </c>
      <c r="C95" s="44"/>
      <c r="D95" s="43" t="e">
        <f>'LV La'!K3</f>
        <v>#DIV/0!</v>
      </c>
      <c r="E95" s="39">
        <v>26</v>
      </c>
      <c r="F95" s="48" t="s">
        <v>1335</v>
      </c>
      <c r="G95" s="32" t="s">
        <v>1290</v>
      </c>
      <c r="H95" s="35" t="str">
        <f t="shared" si="4"/>
        <v>14 tägig</v>
      </c>
    </row>
    <row r="96" spans="2:8">
      <c r="B96" s="45" t="s">
        <v>1338</v>
      </c>
      <c r="C96" s="44"/>
      <c r="D96" s="43" t="e">
        <f>'LV La'!K4</f>
        <v>#DIV/0!</v>
      </c>
      <c r="E96" s="39">
        <v>26</v>
      </c>
      <c r="F96" s="48" t="s">
        <v>1335</v>
      </c>
      <c r="G96" s="32" t="s">
        <v>1292</v>
      </c>
      <c r="H96" s="35" t="str">
        <f t="shared" si="4"/>
        <v>14 tägig</v>
      </c>
    </row>
    <row r="97" spans="2:8">
      <c r="B97" s="45" t="s">
        <v>1339</v>
      </c>
      <c r="C97" s="44"/>
      <c r="D97" s="43" t="e">
        <f>'LV La'!K5</f>
        <v>#DIV/0!</v>
      </c>
      <c r="E97" s="39">
        <v>26</v>
      </c>
      <c r="F97" s="48" t="s">
        <v>1335</v>
      </c>
      <c r="G97" s="32" t="s">
        <v>1302</v>
      </c>
      <c r="H97" s="35" t="str">
        <f t="shared" si="4"/>
        <v>14 tägig</v>
      </c>
    </row>
    <row r="98" spans="2:8">
      <c r="B98" s="45" t="s">
        <v>170</v>
      </c>
      <c r="C98" s="44"/>
      <c r="D98" s="43" t="e">
        <f>'LV La'!Q3</f>
        <v>#DIV/0!</v>
      </c>
      <c r="E98" s="39">
        <v>12</v>
      </c>
      <c r="F98" s="48" t="s">
        <v>1335</v>
      </c>
      <c r="G98" s="32" t="s">
        <v>1290</v>
      </c>
      <c r="H98" s="35" t="str">
        <f t="shared" si="4"/>
        <v>1 x monatl.</v>
      </c>
    </row>
    <row r="99" spans="2:8">
      <c r="B99" s="45" t="s">
        <v>488</v>
      </c>
      <c r="C99" s="44"/>
      <c r="D99" s="43" t="e">
        <f>'LV La'!Q4</f>
        <v>#DIV/0!</v>
      </c>
      <c r="E99" s="39">
        <v>12</v>
      </c>
      <c r="F99" s="48" t="s">
        <v>1335</v>
      </c>
      <c r="G99" s="32" t="s">
        <v>1292</v>
      </c>
      <c r="H99" s="35" t="str">
        <f t="shared" si="4"/>
        <v>1 x monatl.</v>
      </c>
    </row>
    <row r="100" spans="2:8">
      <c r="B100" s="45" t="s">
        <v>1340</v>
      </c>
      <c r="C100" s="44"/>
      <c r="D100" s="43" t="e">
        <f>'LV La'!Q5</f>
        <v>#DIV/0!</v>
      </c>
      <c r="E100" s="39">
        <v>12</v>
      </c>
      <c r="F100" s="48" t="s">
        <v>1335</v>
      </c>
      <c r="G100" s="32" t="s">
        <v>1302</v>
      </c>
      <c r="H100" s="35" t="str">
        <f t="shared" si="4"/>
        <v>1 x monatl.</v>
      </c>
    </row>
    <row r="101" spans="2:8">
      <c r="B101" s="45" t="s">
        <v>89</v>
      </c>
      <c r="C101" s="44"/>
      <c r="D101" s="43" t="e">
        <f>'LV La'!W3</f>
        <v>#DIV/0!</v>
      </c>
      <c r="E101" s="39">
        <v>4</v>
      </c>
      <c r="F101" s="48" t="s">
        <v>1335</v>
      </c>
      <c r="G101" s="32" t="s">
        <v>1290</v>
      </c>
      <c r="H101" s="35" t="str">
        <f t="shared" si="4"/>
        <v>4 x jährl</v>
      </c>
    </row>
    <row r="102" spans="2:8">
      <c r="B102" s="45" t="s">
        <v>1341</v>
      </c>
      <c r="C102" s="44"/>
      <c r="D102" s="43" t="e">
        <f>'LV La'!W4</f>
        <v>#DIV/0!</v>
      </c>
      <c r="E102" s="39">
        <v>4</v>
      </c>
      <c r="F102" s="48" t="s">
        <v>1335</v>
      </c>
      <c r="G102" s="32" t="s">
        <v>1292</v>
      </c>
      <c r="H102" s="35" t="str">
        <f t="shared" si="4"/>
        <v>4 x jährl</v>
      </c>
    </row>
    <row r="103" spans="2:8">
      <c r="B103" s="45" t="s">
        <v>1342</v>
      </c>
      <c r="C103" s="44"/>
      <c r="D103" s="43" t="e">
        <f>'LV La'!W5</f>
        <v>#DIV/0!</v>
      </c>
      <c r="E103" s="39">
        <v>4</v>
      </c>
      <c r="F103" s="48" t="s">
        <v>1335</v>
      </c>
      <c r="G103" s="32" t="s">
        <v>1302</v>
      </c>
      <c r="H103" s="35" t="str">
        <f t="shared" si="4"/>
        <v>4 x jährl</v>
      </c>
    </row>
    <row r="104" spans="2:8">
      <c r="B104" s="45" t="s">
        <v>107</v>
      </c>
      <c r="C104" s="44"/>
      <c r="D104" s="43" t="e">
        <f>'LV La'!AC3</f>
        <v>#DIV/0!</v>
      </c>
      <c r="E104" s="39">
        <v>1</v>
      </c>
      <c r="F104" s="48" t="s">
        <v>1335</v>
      </c>
      <c r="G104" s="32" t="s">
        <v>1290</v>
      </c>
      <c r="H104" s="35" t="str">
        <f t="shared" si="4"/>
        <v>1 x jährl.</v>
      </c>
    </row>
    <row r="105" spans="2:8">
      <c r="B105" s="45" t="s">
        <v>1343</v>
      </c>
      <c r="C105" s="44"/>
      <c r="D105" s="43" t="e">
        <f>'LV La'!AC4</f>
        <v>#DIV/0!</v>
      </c>
      <c r="E105" s="39">
        <v>1</v>
      </c>
      <c r="F105" s="48" t="s">
        <v>1335</v>
      </c>
      <c r="G105" s="32" t="s">
        <v>1292</v>
      </c>
      <c r="H105" s="35" t="str">
        <f t="shared" si="4"/>
        <v>1 x jährl.</v>
      </c>
    </row>
    <row r="106" spans="2:8">
      <c r="B106" s="45" t="s">
        <v>1344</v>
      </c>
      <c r="C106" s="44"/>
      <c r="D106" s="43" t="e">
        <f>'LV La'!AC5</f>
        <v>#DIV/0!</v>
      </c>
      <c r="E106" s="39">
        <v>1</v>
      </c>
      <c r="F106" s="48" t="s">
        <v>1335</v>
      </c>
      <c r="G106" s="32" t="s">
        <v>1302</v>
      </c>
      <c r="H106" s="35" t="str">
        <f t="shared" si="4"/>
        <v>1 x jährl.</v>
      </c>
    </row>
    <row r="107" spans="2:8">
      <c r="B107" s="42" t="s">
        <v>285</v>
      </c>
      <c r="C107" s="41"/>
      <c r="D107" s="40" t="e">
        <f>'LV La'!AI3</f>
        <v>#DIV/0!</v>
      </c>
      <c r="E107" s="39">
        <v>253</v>
      </c>
      <c r="F107" s="48" t="s">
        <v>1335</v>
      </c>
      <c r="G107" s="32" t="s">
        <v>1290</v>
      </c>
      <c r="H107" s="35" t="str">
        <f t="shared" si="4"/>
        <v>5 x wö.</v>
      </c>
    </row>
    <row r="108" spans="2:8">
      <c r="B108" s="52"/>
      <c r="C108" s="51"/>
      <c r="D108" s="37"/>
      <c r="E108" s="39"/>
      <c r="F108" s="48"/>
      <c r="G108" s="32"/>
      <c r="H108" s="35"/>
    </row>
    <row r="109" spans="2:8">
      <c r="B109" s="45" t="s">
        <v>1345</v>
      </c>
      <c r="C109" s="44"/>
      <c r="D109" s="43" t="e">
        <f>'LV Prod'!E3</f>
        <v>#DIV/0!</v>
      </c>
      <c r="E109" s="39">
        <v>253</v>
      </c>
      <c r="F109" s="48" t="s">
        <v>1346</v>
      </c>
      <c r="G109" s="32" t="s">
        <v>1290</v>
      </c>
      <c r="H109" s="35" t="str">
        <f t="shared" ref="H109:H123" si="5">VLOOKUP(E109,$F$4:$G$19,2,FALSE)</f>
        <v>5 x wö.</v>
      </c>
    </row>
    <row r="110" spans="2:8">
      <c r="B110" s="45" t="s">
        <v>1347</v>
      </c>
      <c r="C110" s="44"/>
      <c r="D110" s="43" t="e">
        <f>'LV Prod'!E4</f>
        <v>#DIV/0!</v>
      </c>
      <c r="E110" s="39">
        <v>253</v>
      </c>
      <c r="F110" s="48" t="s">
        <v>1346</v>
      </c>
      <c r="G110" s="32" t="s">
        <v>1292</v>
      </c>
      <c r="H110" s="35" t="str">
        <f t="shared" si="5"/>
        <v>5 x wö.</v>
      </c>
    </row>
    <row r="111" spans="2:8">
      <c r="B111" s="45" t="s">
        <v>1348</v>
      </c>
      <c r="C111" s="44"/>
      <c r="D111" s="43" t="e">
        <f>'LV Prod'!E5</f>
        <v>#DIV/0!</v>
      </c>
      <c r="E111" s="39">
        <v>253</v>
      </c>
      <c r="F111" s="48" t="s">
        <v>1346</v>
      </c>
      <c r="G111" s="32" t="s">
        <v>1294</v>
      </c>
      <c r="H111" s="35" t="str">
        <f t="shared" si="5"/>
        <v>5 x wö.</v>
      </c>
    </row>
    <row r="112" spans="2:8">
      <c r="B112" s="45" t="s">
        <v>1349</v>
      </c>
      <c r="C112" s="44"/>
      <c r="D112" s="43" t="e">
        <f>'LV Prod'!K3</f>
        <v>#DIV/0!</v>
      </c>
      <c r="E112" s="39">
        <v>152</v>
      </c>
      <c r="F112" s="48" t="s">
        <v>1346</v>
      </c>
      <c r="G112" s="32" t="s">
        <v>1290</v>
      </c>
      <c r="H112" s="35" t="str">
        <f t="shared" si="5"/>
        <v>3 x wö.</v>
      </c>
    </row>
    <row r="113" spans="2:8">
      <c r="B113" s="45" t="s">
        <v>1350</v>
      </c>
      <c r="C113" s="44"/>
      <c r="D113" s="43" t="e">
        <f>'LV Prod'!K4</f>
        <v>#DIV/0!</v>
      </c>
      <c r="E113" s="39">
        <v>152</v>
      </c>
      <c r="F113" s="48" t="s">
        <v>1346</v>
      </c>
      <c r="G113" s="32" t="s">
        <v>1292</v>
      </c>
      <c r="H113" s="35" t="str">
        <f t="shared" si="5"/>
        <v>3 x wö.</v>
      </c>
    </row>
    <row r="114" spans="2:8">
      <c r="B114" s="45" t="s">
        <v>1351</v>
      </c>
      <c r="C114" s="44"/>
      <c r="D114" s="43" t="e">
        <f>'LV Prod'!K5</f>
        <v>#DIV/0!</v>
      </c>
      <c r="E114" s="39">
        <v>152</v>
      </c>
      <c r="F114" s="48" t="s">
        <v>1346</v>
      </c>
      <c r="G114" s="32" t="s">
        <v>1294</v>
      </c>
      <c r="H114" s="35" t="str">
        <f t="shared" si="5"/>
        <v>3 x wö.</v>
      </c>
    </row>
    <row r="115" spans="2:8">
      <c r="B115" s="45" t="s">
        <v>166</v>
      </c>
      <c r="C115" s="44"/>
      <c r="D115" s="43" t="e">
        <f>'LV Prod'!Q3</f>
        <v>#DIV/0!</v>
      </c>
      <c r="E115" s="39">
        <v>52</v>
      </c>
      <c r="F115" s="48" t="s">
        <v>1346</v>
      </c>
      <c r="G115" s="32" t="s">
        <v>1290</v>
      </c>
      <c r="H115" s="35" t="str">
        <f t="shared" si="5"/>
        <v>1 x wö.</v>
      </c>
    </row>
    <row r="116" spans="2:8">
      <c r="B116" s="42" t="s">
        <v>1352</v>
      </c>
      <c r="C116" s="41"/>
      <c r="D116" s="40" t="e">
        <f>'LV Prod'!AC3</f>
        <v>#DIV/0!</v>
      </c>
      <c r="E116" s="39">
        <v>12</v>
      </c>
      <c r="F116" s="48" t="s">
        <v>1346</v>
      </c>
      <c r="G116" s="32" t="s">
        <v>1290</v>
      </c>
      <c r="H116" s="35" t="str">
        <f t="shared" si="5"/>
        <v>1 x monatl.</v>
      </c>
    </row>
    <row r="117" spans="2:8">
      <c r="B117" s="45" t="s">
        <v>1353</v>
      </c>
      <c r="C117" s="44"/>
      <c r="D117" s="43" t="e">
        <f>'LV Prod'!Q4</f>
        <v>#DIV/0!</v>
      </c>
      <c r="E117" s="39">
        <v>52</v>
      </c>
      <c r="F117" s="48" t="s">
        <v>1346</v>
      </c>
      <c r="G117" s="32" t="s">
        <v>1292</v>
      </c>
      <c r="H117" s="35" t="str">
        <f t="shared" si="5"/>
        <v>1 x wö.</v>
      </c>
    </row>
    <row r="118" spans="2:8">
      <c r="B118" s="45" t="s">
        <v>1354</v>
      </c>
      <c r="C118" s="44"/>
      <c r="D118" s="43" t="e">
        <f>'LV Prod'!Q5</f>
        <v>#DIV/0!</v>
      </c>
      <c r="E118" s="39">
        <v>52</v>
      </c>
      <c r="F118" s="48" t="s">
        <v>1346</v>
      </c>
      <c r="G118" s="32" t="s">
        <v>1294</v>
      </c>
      <c r="H118" s="35" t="str">
        <f t="shared" si="5"/>
        <v>1 x wö.</v>
      </c>
    </row>
    <row r="119" spans="2:8">
      <c r="B119" s="42" t="s">
        <v>1355</v>
      </c>
      <c r="C119" s="41"/>
      <c r="D119" s="40" t="e">
        <f>'LV Prod'!AI3</f>
        <v>#DIV/0!</v>
      </c>
      <c r="E119" s="39">
        <v>104</v>
      </c>
      <c r="F119" s="48" t="s">
        <v>1346</v>
      </c>
      <c r="G119" s="32" t="s">
        <v>1290</v>
      </c>
      <c r="H119" s="35" t="str">
        <f t="shared" si="5"/>
        <v>2 x wö.</v>
      </c>
    </row>
    <row r="120" spans="2:8">
      <c r="B120" s="45" t="s">
        <v>1356</v>
      </c>
      <c r="C120" s="44"/>
      <c r="D120" s="43" t="e">
        <f>'LV Prod'!W3</f>
        <v>#DIV/0!</v>
      </c>
      <c r="E120" s="39">
        <v>26</v>
      </c>
      <c r="F120" s="48" t="s">
        <v>1346</v>
      </c>
      <c r="G120" s="32" t="s">
        <v>1290</v>
      </c>
      <c r="H120" s="35" t="str">
        <f t="shared" si="5"/>
        <v>14 tägig</v>
      </c>
    </row>
    <row r="121" spans="2:8">
      <c r="B121" s="45" t="s">
        <v>1357</v>
      </c>
      <c r="C121" s="44"/>
      <c r="D121" s="43" t="e">
        <f>'LV Prod'!W4</f>
        <v>#DIV/0!</v>
      </c>
      <c r="E121" s="39">
        <v>26</v>
      </c>
      <c r="F121" s="48" t="s">
        <v>1346</v>
      </c>
      <c r="G121" s="32" t="s">
        <v>1292</v>
      </c>
      <c r="H121" s="35" t="str">
        <f t="shared" si="5"/>
        <v>14 tägig</v>
      </c>
    </row>
    <row r="122" spans="2:8">
      <c r="B122" s="45" t="s">
        <v>1358</v>
      </c>
      <c r="C122" s="44"/>
      <c r="D122" s="43" t="e">
        <f>'LV Prod'!W5</f>
        <v>#DIV/0!</v>
      </c>
      <c r="E122" s="39">
        <v>26</v>
      </c>
      <c r="F122" s="48" t="s">
        <v>1346</v>
      </c>
      <c r="G122" s="32" t="s">
        <v>1294</v>
      </c>
      <c r="H122" s="35" t="str">
        <f t="shared" si="5"/>
        <v>14 tägig</v>
      </c>
    </row>
    <row r="123" spans="2:8">
      <c r="B123" s="42" t="s">
        <v>1359</v>
      </c>
      <c r="C123" s="41"/>
      <c r="D123" s="40" t="e">
        <f>'LV Prod'!AO3</f>
        <v>#DIV/0!</v>
      </c>
      <c r="E123" s="39">
        <v>4</v>
      </c>
      <c r="F123" s="48" t="s">
        <v>1346</v>
      </c>
      <c r="G123" s="32" t="s">
        <v>1290</v>
      </c>
      <c r="H123" s="35" t="str">
        <f t="shared" si="5"/>
        <v>4 x jährl</v>
      </c>
    </row>
    <row r="124" spans="2:8">
      <c r="B124" s="52"/>
      <c r="C124" s="51"/>
      <c r="D124" s="37"/>
      <c r="E124" s="39"/>
      <c r="F124" s="48"/>
      <c r="G124" s="32"/>
      <c r="H124" s="35"/>
    </row>
    <row r="125" spans="2:8">
      <c r="B125" s="45" t="s">
        <v>1360</v>
      </c>
      <c r="C125" s="44"/>
      <c r="D125" s="43" t="e">
        <f>'LV RRa'!E3</f>
        <v>#DIV/0!</v>
      </c>
      <c r="E125" s="39">
        <v>253</v>
      </c>
      <c r="F125" s="48" t="s">
        <v>1361</v>
      </c>
      <c r="G125" s="32" t="s">
        <v>1290</v>
      </c>
      <c r="H125" s="35" t="str">
        <f t="shared" ref="H125:H130" si="6">VLOOKUP(E125,$F$4:$G$19,2,FALSE)</f>
        <v>5 x wö.</v>
      </c>
    </row>
    <row r="126" spans="2:8">
      <c r="B126" s="45" t="s">
        <v>1362</v>
      </c>
      <c r="C126" s="44"/>
      <c r="D126" s="43" t="e">
        <f>'LV RRa'!E4</f>
        <v>#DIV/0!</v>
      </c>
      <c r="E126" s="39">
        <v>253</v>
      </c>
      <c r="F126" s="48" t="s">
        <v>1361</v>
      </c>
      <c r="G126" s="32" t="s">
        <v>1292</v>
      </c>
      <c r="H126" s="35" t="str">
        <f t="shared" si="6"/>
        <v>5 x wö.</v>
      </c>
    </row>
    <row r="127" spans="2:8">
      <c r="B127" s="45" t="s">
        <v>1363</v>
      </c>
      <c r="C127" s="44"/>
      <c r="D127" s="43" t="e">
        <f>'LV RRa'!E5</f>
        <v>#DIV/0!</v>
      </c>
      <c r="E127" s="39">
        <v>253</v>
      </c>
      <c r="F127" s="48" t="s">
        <v>1361</v>
      </c>
      <c r="G127" s="32" t="s">
        <v>1294</v>
      </c>
      <c r="H127" s="35" t="str">
        <f t="shared" si="6"/>
        <v>5 x wö.</v>
      </c>
    </row>
    <row r="128" spans="2:8">
      <c r="B128" s="45" t="s">
        <v>1364</v>
      </c>
      <c r="C128" s="44"/>
      <c r="D128" s="43" t="e">
        <f>'LV RRb'!E3</f>
        <v>#DIV/0!</v>
      </c>
      <c r="E128" s="39">
        <v>253</v>
      </c>
      <c r="F128" s="48" t="s">
        <v>1361</v>
      </c>
      <c r="G128" s="32" t="s">
        <v>1290</v>
      </c>
      <c r="H128" s="35" t="str">
        <f t="shared" si="6"/>
        <v>5 x wö.</v>
      </c>
    </row>
    <row r="129" spans="2:8">
      <c r="B129" s="45" t="s">
        <v>1365</v>
      </c>
      <c r="C129" s="44"/>
      <c r="D129" s="43" t="e">
        <f>'LV RRb'!E4</f>
        <v>#DIV/0!</v>
      </c>
      <c r="E129" s="39">
        <v>253</v>
      </c>
      <c r="F129" s="48" t="s">
        <v>1361</v>
      </c>
      <c r="G129" s="32" t="s">
        <v>1292</v>
      </c>
      <c r="H129" s="35" t="str">
        <f t="shared" si="6"/>
        <v>5 x wö.</v>
      </c>
    </row>
    <row r="130" spans="2:8">
      <c r="B130" s="45" t="s">
        <v>1366</v>
      </c>
      <c r="C130" s="44"/>
      <c r="D130" s="43" t="e">
        <f>'LV RRb'!E5</f>
        <v>#DIV/0!</v>
      </c>
      <c r="E130" s="39">
        <v>253</v>
      </c>
      <c r="F130" s="48" t="s">
        <v>1361</v>
      </c>
      <c r="G130" s="32" t="s">
        <v>1294</v>
      </c>
      <c r="H130" s="35" t="str">
        <f t="shared" si="6"/>
        <v>5 x wö.</v>
      </c>
    </row>
    <row r="131" spans="2:8">
      <c r="B131" s="50"/>
      <c r="C131" s="49"/>
      <c r="D131" s="37"/>
      <c r="E131" s="39"/>
      <c r="F131" s="32"/>
      <c r="G131" s="32"/>
      <c r="H131" s="35"/>
    </row>
    <row r="132" spans="2:8">
      <c r="B132" s="45" t="s">
        <v>194</v>
      </c>
      <c r="C132" s="44"/>
      <c r="D132" s="43" t="e">
        <f>'LV Sa'!E3</f>
        <v>#DIV/0!</v>
      </c>
      <c r="E132" s="39">
        <v>253</v>
      </c>
      <c r="F132" s="48" t="s">
        <v>1367</v>
      </c>
      <c r="G132" s="32" t="s">
        <v>1290</v>
      </c>
      <c r="H132" s="35" t="str">
        <f>VLOOKUP(E132,$F$4:$G$19,2,FALSE)</f>
        <v>5 x wö.</v>
      </c>
    </row>
    <row r="133" spans="2:8">
      <c r="B133" s="45" t="s">
        <v>138</v>
      </c>
      <c r="C133" s="44"/>
      <c r="D133" s="43" t="e">
        <f>'LV Sa'!Q3</f>
        <v>#DIV/0!</v>
      </c>
      <c r="E133" s="39">
        <v>506</v>
      </c>
      <c r="F133" s="48" t="s">
        <v>1367</v>
      </c>
      <c r="G133" s="32" t="s">
        <v>1290</v>
      </c>
      <c r="H133" s="35" t="str">
        <f>VLOOKUP(E133,$F$4:$G$19,2,FALSE)</f>
        <v>10 x wö.</v>
      </c>
    </row>
    <row r="134" spans="2:8">
      <c r="B134" s="42" t="s">
        <v>1368</v>
      </c>
      <c r="C134" s="41"/>
      <c r="D134" s="40" t="e">
        <f>'LV Sa'!K3</f>
        <v>#DIV/0!</v>
      </c>
      <c r="E134" s="39">
        <v>4</v>
      </c>
      <c r="F134" s="48" t="s">
        <v>1367</v>
      </c>
      <c r="G134" s="32" t="s">
        <v>1290</v>
      </c>
      <c r="H134" s="35" t="str">
        <f>VLOOKUP(E134,$F$4:$G$19,2,FALSE)</f>
        <v>4 x jährl</v>
      </c>
    </row>
    <row r="135" spans="2:8">
      <c r="B135" s="50"/>
      <c r="C135" s="49"/>
      <c r="D135" s="37"/>
      <c r="E135" s="39"/>
      <c r="F135" s="32"/>
      <c r="G135" s="32"/>
      <c r="H135" s="35"/>
    </row>
    <row r="136" spans="2:8" ht="12" customHeight="1">
      <c r="B136" s="45" t="s">
        <v>225</v>
      </c>
      <c r="C136" s="44"/>
      <c r="D136" s="43" t="e">
        <f>'LV Tk'!E3</f>
        <v>#DIV/0!</v>
      </c>
      <c r="E136" s="39">
        <v>253</v>
      </c>
      <c r="F136" s="48" t="s">
        <v>1369</v>
      </c>
      <c r="G136" s="32" t="s">
        <v>1290</v>
      </c>
      <c r="H136" s="35" t="str">
        <f>VLOOKUP(E136,$F$4:$G$19,2,FALSE)</f>
        <v>5 x wö.</v>
      </c>
    </row>
    <row r="137" spans="2:8" ht="12" customHeight="1">
      <c r="B137" s="45" t="s">
        <v>547</v>
      </c>
      <c r="C137" s="44"/>
      <c r="D137" s="43" t="e">
        <f>'LV Tk'!E5</f>
        <v>#DIV/0!</v>
      </c>
      <c r="E137" s="39">
        <v>253</v>
      </c>
      <c r="F137" s="48" t="s">
        <v>1369</v>
      </c>
      <c r="G137" s="32" t="s">
        <v>1302</v>
      </c>
      <c r="H137" s="35" t="str">
        <f>VLOOKUP(E137,$F$4:$G$19,2,FALSE)</f>
        <v>5 x wö.</v>
      </c>
    </row>
    <row r="138" spans="2:8" ht="12" customHeight="1">
      <c r="B138" s="42" t="s">
        <v>308</v>
      </c>
      <c r="C138" s="41"/>
      <c r="D138" s="40" t="e">
        <f>'LV Tk'!E4</f>
        <v>#DIV/0!</v>
      </c>
      <c r="E138" s="39">
        <v>253</v>
      </c>
      <c r="F138" s="48" t="s">
        <v>1369</v>
      </c>
      <c r="G138" s="32" t="s">
        <v>1292</v>
      </c>
      <c r="H138" s="35" t="str">
        <f>VLOOKUP(E138,$F$4:$G$19,2,FALSE)</f>
        <v>5 x wö.</v>
      </c>
    </row>
    <row r="139" spans="2:8" ht="12" customHeight="1">
      <c r="B139" s="50"/>
      <c r="C139" s="49"/>
      <c r="D139" s="37"/>
      <c r="E139" s="39"/>
      <c r="F139" s="32"/>
      <c r="G139" s="32"/>
      <c r="H139" s="35"/>
    </row>
    <row r="140" spans="2:8">
      <c r="B140" s="45" t="s">
        <v>1370</v>
      </c>
      <c r="C140" s="44"/>
      <c r="D140" s="43" t="e">
        <f>'LV Tr'!E3</f>
        <v>#DIV/0!</v>
      </c>
      <c r="E140" s="39">
        <v>253</v>
      </c>
      <c r="F140" s="48" t="s">
        <v>1371</v>
      </c>
      <c r="G140" s="32" t="s">
        <v>1290</v>
      </c>
      <c r="H140" s="35" t="str">
        <f t="shared" ref="H140:H154" si="7">VLOOKUP(E140,$F$4:$G$19,2,FALSE)</f>
        <v>5 x wö.</v>
      </c>
    </row>
    <row r="141" spans="2:8">
      <c r="B141" s="45" t="s">
        <v>1372</v>
      </c>
      <c r="C141" s="44"/>
      <c r="D141" s="43" t="e">
        <f>'LV Tr'!E4</f>
        <v>#DIV/0!</v>
      </c>
      <c r="E141" s="39">
        <v>253</v>
      </c>
      <c r="F141" s="48" t="s">
        <v>1371</v>
      </c>
      <c r="G141" s="32" t="s">
        <v>1292</v>
      </c>
      <c r="H141" s="35" t="str">
        <f t="shared" si="7"/>
        <v>5 x wö.</v>
      </c>
    </row>
    <row r="142" spans="2:8">
      <c r="B142" s="45" t="s">
        <v>1373</v>
      </c>
      <c r="C142" s="44"/>
      <c r="D142" s="43" t="e">
        <f>'LV Tr'!E5</f>
        <v>#DIV/0!</v>
      </c>
      <c r="E142" s="39">
        <v>253</v>
      </c>
      <c r="F142" s="48" t="s">
        <v>1371</v>
      </c>
      <c r="G142" s="32" t="s">
        <v>1302</v>
      </c>
      <c r="H142" s="35" t="str">
        <f t="shared" si="7"/>
        <v>5 x wö.</v>
      </c>
    </row>
    <row r="143" spans="2:8">
      <c r="B143" s="45" t="s">
        <v>1374</v>
      </c>
      <c r="C143" s="44"/>
      <c r="D143" s="43" t="e">
        <f>'LV Tr'!K3</f>
        <v>#DIV/0!</v>
      </c>
      <c r="E143" s="39">
        <v>152</v>
      </c>
      <c r="F143" s="48" t="s">
        <v>1371</v>
      </c>
      <c r="G143" s="32" t="s">
        <v>1290</v>
      </c>
      <c r="H143" s="35" t="str">
        <f t="shared" si="7"/>
        <v>3 x wö.</v>
      </c>
    </row>
    <row r="144" spans="2:8">
      <c r="B144" s="45" t="s">
        <v>1375</v>
      </c>
      <c r="C144" s="44"/>
      <c r="D144" s="43" t="e">
        <f>'LV Tr'!K4</f>
        <v>#DIV/0!</v>
      </c>
      <c r="E144" s="39">
        <v>152</v>
      </c>
      <c r="F144" s="48" t="s">
        <v>1371</v>
      </c>
      <c r="G144" s="32" t="s">
        <v>1292</v>
      </c>
      <c r="H144" s="35" t="str">
        <f t="shared" si="7"/>
        <v>3 x wö.</v>
      </c>
    </row>
    <row r="145" spans="2:8">
      <c r="B145" s="45" t="s">
        <v>1376</v>
      </c>
      <c r="C145" s="44"/>
      <c r="D145" s="43" t="e">
        <f>'LV Tr'!K5</f>
        <v>#DIV/0!</v>
      </c>
      <c r="E145" s="39">
        <v>152</v>
      </c>
      <c r="F145" s="48" t="s">
        <v>1371</v>
      </c>
      <c r="G145" s="32" t="s">
        <v>1302</v>
      </c>
      <c r="H145" s="35" t="str">
        <f t="shared" si="7"/>
        <v>3 x wö.</v>
      </c>
    </row>
    <row r="146" spans="2:8">
      <c r="B146" s="45" t="s">
        <v>252</v>
      </c>
      <c r="C146" s="44"/>
      <c r="D146" s="43" t="e">
        <f>'LV Tr'!Q3</f>
        <v>#DIV/0!</v>
      </c>
      <c r="E146" s="39">
        <v>52</v>
      </c>
      <c r="F146" s="48" t="s">
        <v>1371</v>
      </c>
      <c r="G146" s="32" t="s">
        <v>1290</v>
      </c>
      <c r="H146" s="35" t="str">
        <f t="shared" si="7"/>
        <v>1 x wö.</v>
      </c>
    </row>
    <row r="147" spans="2:8">
      <c r="B147" s="45" t="s">
        <v>1377</v>
      </c>
      <c r="C147" s="44"/>
      <c r="D147" s="43" t="e">
        <f>'LV Tr'!Q4</f>
        <v>#DIV/0!</v>
      </c>
      <c r="E147" s="39">
        <v>52</v>
      </c>
      <c r="F147" s="48" t="s">
        <v>1371</v>
      </c>
      <c r="G147" s="32" t="s">
        <v>1292</v>
      </c>
      <c r="H147" s="35" t="str">
        <f t="shared" si="7"/>
        <v>1 x wö.</v>
      </c>
    </row>
    <row r="148" spans="2:8">
      <c r="B148" s="45" t="s">
        <v>1378</v>
      </c>
      <c r="C148" s="44"/>
      <c r="D148" s="43" t="e">
        <f>'LV Tr'!Q5</f>
        <v>#DIV/0!</v>
      </c>
      <c r="E148" s="39">
        <v>52</v>
      </c>
      <c r="F148" s="48" t="s">
        <v>1371</v>
      </c>
      <c r="G148" s="32" t="s">
        <v>1302</v>
      </c>
      <c r="H148" s="35" t="str">
        <f t="shared" si="7"/>
        <v>1 x wö.</v>
      </c>
    </row>
    <row r="149" spans="2:8">
      <c r="B149" s="45" t="s">
        <v>148</v>
      </c>
      <c r="C149" s="44"/>
      <c r="D149" s="43" t="e">
        <f>'LV Tr'!W3</f>
        <v>#DIV/0!</v>
      </c>
      <c r="E149" s="39">
        <v>26</v>
      </c>
      <c r="F149" s="48" t="s">
        <v>1371</v>
      </c>
      <c r="G149" s="32" t="s">
        <v>1290</v>
      </c>
      <c r="H149" s="35" t="str">
        <f t="shared" si="7"/>
        <v>14 tägig</v>
      </c>
    </row>
    <row r="150" spans="2:8">
      <c r="B150" s="45" t="s">
        <v>1379</v>
      </c>
      <c r="C150" s="44"/>
      <c r="D150" s="43" t="e">
        <f>'LV Tr'!W4</f>
        <v>#DIV/0!</v>
      </c>
      <c r="E150" s="39">
        <v>26</v>
      </c>
      <c r="F150" s="48" t="s">
        <v>1371</v>
      </c>
      <c r="G150" s="32" t="s">
        <v>1292</v>
      </c>
      <c r="H150" s="35" t="str">
        <f t="shared" si="7"/>
        <v>14 tägig</v>
      </c>
    </row>
    <row r="151" spans="2:8">
      <c r="B151" s="45" t="s">
        <v>1380</v>
      </c>
      <c r="C151" s="44"/>
      <c r="D151" s="43" t="e">
        <f>'LV Tr'!W5</f>
        <v>#DIV/0!</v>
      </c>
      <c r="E151" s="39">
        <v>26</v>
      </c>
      <c r="F151" s="48" t="s">
        <v>1371</v>
      </c>
      <c r="G151" s="32" t="s">
        <v>1302</v>
      </c>
      <c r="H151" s="35" t="str">
        <f t="shared" si="7"/>
        <v>14 tägig</v>
      </c>
    </row>
    <row r="152" spans="2:8">
      <c r="B152" s="45" t="s">
        <v>1381</v>
      </c>
      <c r="C152" s="44"/>
      <c r="D152" s="43" t="e">
        <f>'LV Tr'!AC3</f>
        <v>#DIV/0!</v>
      </c>
      <c r="E152" s="39">
        <v>12</v>
      </c>
      <c r="F152" s="48" t="s">
        <v>1371</v>
      </c>
      <c r="G152" s="32" t="s">
        <v>1290</v>
      </c>
      <c r="H152" s="35" t="str">
        <f t="shared" si="7"/>
        <v>1 x monatl.</v>
      </c>
    </row>
    <row r="153" spans="2:8">
      <c r="B153" s="45" t="s">
        <v>1382</v>
      </c>
      <c r="C153" s="44"/>
      <c r="D153" s="43" t="e">
        <f>'LV Tr'!AC4</f>
        <v>#DIV/0!</v>
      </c>
      <c r="E153" s="39">
        <v>12</v>
      </c>
      <c r="F153" s="48" t="s">
        <v>1371</v>
      </c>
      <c r="G153" s="32" t="s">
        <v>1292</v>
      </c>
      <c r="H153" s="35" t="str">
        <f t="shared" si="7"/>
        <v>1 x monatl.</v>
      </c>
    </row>
    <row r="154" spans="2:8">
      <c r="B154" s="45" t="s">
        <v>1383</v>
      </c>
      <c r="C154" s="44"/>
      <c r="D154" s="43" t="e">
        <f>'LV Tr'!AC5</f>
        <v>#DIV/0!</v>
      </c>
      <c r="E154" s="39">
        <v>12</v>
      </c>
      <c r="F154" s="48" t="s">
        <v>1371</v>
      </c>
      <c r="G154" s="32" t="s">
        <v>1302</v>
      </c>
      <c r="H154" s="35" t="str">
        <f t="shared" si="7"/>
        <v>1 x monatl.</v>
      </c>
    </row>
    <row r="155" spans="2:8">
      <c r="B155" s="32"/>
      <c r="C155" s="38"/>
      <c r="D155" s="37"/>
      <c r="E155" s="39"/>
      <c r="F155" s="48"/>
      <c r="G155" s="32"/>
      <c r="H155" s="35"/>
    </row>
    <row r="156" spans="2:8">
      <c r="B156" s="47" t="s">
        <v>132</v>
      </c>
      <c r="C156" s="46"/>
      <c r="D156" s="40" t="e">
        <f>'LV Umkl'!K3</f>
        <v>#DIV/0!</v>
      </c>
      <c r="E156" s="39">
        <v>52</v>
      </c>
      <c r="F156" s="32" t="s">
        <v>1384</v>
      </c>
      <c r="G156" s="32" t="s">
        <v>1290</v>
      </c>
      <c r="H156" s="35" t="str">
        <f>VLOOKUP(E156,$F$4:$G$19,2,FALSE)</f>
        <v>1 x wö.</v>
      </c>
    </row>
    <row r="157" spans="2:8">
      <c r="B157" s="47" t="s">
        <v>1385</v>
      </c>
      <c r="C157" s="46"/>
      <c r="D157" s="40" t="e">
        <f>'LV Umkl'!Q3</f>
        <v>#DIV/0!</v>
      </c>
      <c r="E157" s="39">
        <v>152</v>
      </c>
      <c r="F157" s="32" t="s">
        <v>1384</v>
      </c>
      <c r="G157" s="32" t="s">
        <v>1290</v>
      </c>
      <c r="H157" s="35" t="str">
        <f>VLOOKUP(E157,$F$4:$G$19,2,FALSE)</f>
        <v>3 x wö.</v>
      </c>
    </row>
    <row r="158" spans="2:8">
      <c r="B158" s="45" t="s">
        <v>1159</v>
      </c>
      <c r="C158" s="44"/>
      <c r="D158" s="43" t="e">
        <f>'LV Umkl'!E3</f>
        <v>#DIV/0!</v>
      </c>
      <c r="E158" s="39">
        <v>253</v>
      </c>
      <c r="F158" s="32" t="s">
        <v>1384</v>
      </c>
      <c r="G158" s="32" t="s">
        <v>1290</v>
      </c>
      <c r="H158" s="35" t="str">
        <f>VLOOKUP(E158,$F$4:$G$19,2,FALSE)</f>
        <v>5 x wö.</v>
      </c>
    </row>
    <row r="159" spans="2:8">
      <c r="B159" s="42" t="s">
        <v>1386</v>
      </c>
      <c r="C159" s="41"/>
      <c r="D159" s="40" t="e">
        <f>'LV Umkl'!W3</f>
        <v>#DIV/0!</v>
      </c>
      <c r="E159" s="39">
        <v>26</v>
      </c>
      <c r="F159" s="32" t="s">
        <v>1384</v>
      </c>
      <c r="G159" s="32" t="s">
        <v>1290</v>
      </c>
      <c r="H159" s="35" t="str">
        <f>VLOOKUP(E159,$F$4:$G$19,2,FALSE)</f>
        <v>14 tägig</v>
      </c>
    </row>
    <row r="160" spans="2:8" ht="12" customHeight="1">
      <c r="B160" s="32"/>
      <c r="C160" s="38"/>
      <c r="D160" s="37"/>
      <c r="E160" s="34"/>
      <c r="F160" s="32"/>
      <c r="G160" s="36"/>
      <c r="H160" s="35"/>
    </row>
    <row r="161" spans="2:7">
      <c r="B161" s="32"/>
      <c r="C161" s="32"/>
      <c r="D161" s="32"/>
      <c r="E161" s="34"/>
      <c r="F161" s="33"/>
      <c r="G161" s="32"/>
    </row>
    <row r="213" s="28" customFormat="1" ht="14.1" customHeight="1"/>
    <row r="805" spans="2:6" s="31" customFormat="1">
      <c r="B805" s="28"/>
      <c r="C805" s="28"/>
      <c r="D805" s="28"/>
      <c r="E805" s="30"/>
      <c r="F805" s="29"/>
    </row>
    <row r="811" spans="2:6" s="31" customFormat="1" ht="14.1" customHeight="1">
      <c r="B811" s="28"/>
      <c r="C811" s="28"/>
      <c r="D811" s="28"/>
      <c r="E811" s="30"/>
      <c r="F811" s="29"/>
    </row>
    <row r="812" spans="2:6" s="31" customFormat="1" ht="13.35" customHeight="1">
      <c r="B812" s="28"/>
      <c r="C812" s="28"/>
      <c r="D812" s="28"/>
      <c r="E812" s="30"/>
      <c r="F812" s="29"/>
    </row>
  </sheetData>
  <printOptions horizontalCentered="1"/>
  <pageMargins left="0.39370078740157483" right="0.19685039370078741" top="0.78740157480314965" bottom="0.39370078740157483" header="0.39370078740157483" footer="0.1968503937007874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7C053-DD73-48A2-BA8C-E82B85542E26}">
  <sheetPr codeName="Tabelle9">
    <tabColor theme="6" tint="0.39997558519241921"/>
    <pageSetUpPr fitToPage="1"/>
  </sheetPr>
  <dimension ref="A1:I36"/>
  <sheetViews>
    <sheetView showGridLines="0" tabSelected="1" zoomScaleNormal="100" workbookViewId="0">
      <pane ySplit="1" topLeftCell="A31" activePane="bottomLeft" state="frozen"/>
      <selection pane="bottomLeft" activeCell="A36" sqref="A36:E36"/>
      <selection activeCell="B40" sqref="B40"/>
    </sheetView>
  </sheetViews>
  <sheetFormatPr defaultColWidth="10.28515625" defaultRowHeight="12.6"/>
  <cols>
    <col min="1" max="3" width="10.28515625" style="1" customWidth="1"/>
    <col min="4" max="4" width="50.85546875" style="1" customWidth="1"/>
    <col min="5" max="6" width="10.28515625" style="1" customWidth="1"/>
    <col min="7" max="7" width="18.140625" style="1" customWidth="1"/>
    <col min="8" max="16384" width="10.28515625" style="1"/>
  </cols>
  <sheetData>
    <row r="1" spans="1:7" ht="34.9" customHeight="1">
      <c r="A1" s="594" t="s">
        <v>1387</v>
      </c>
      <c r="B1" s="595"/>
      <c r="C1" s="596" t="s">
        <v>1388</v>
      </c>
      <c r="D1" s="597"/>
      <c r="E1" s="597"/>
      <c r="F1" s="597"/>
      <c r="G1" s="597"/>
    </row>
    <row r="2" spans="1:7" ht="13.9">
      <c r="A2" s="98"/>
      <c r="B2" s="98"/>
      <c r="C2" s="98"/>
      <c r="D2" s="98"/>
      <c r="E2" s="98"/>
      <c r="F2" s="98"/>
      <c r="G2" s="98"/>
    </row>
    <row r="3" spans="1:7" ht="26.45">
      <c r="A3" s="590" t="s">
        <v>1389</v>
      </c>
      <c r="B3" s="591"/>
      <c r="C3" s="592" t="s">
        <v>1390</v>
      </c>
      <c r="D3" s="593"/>
      <c r="E3" s="90" t="s">
        <v>1391</v>
      </c>
      <c r="F3" s="89" t="s">
        <v>27</v>
      </c>
      <c r="G3" s="88" t="s">
        <v>1392</v>
      </c>
    </row>
    <row r="4" spans="1:7" ht="17.45">
      <c r="A4" s="584" t="s">
        <v>1393</v>
      </c>
      <c r="B4" s="585"/>
      <c r="C4" s="586" t="s">
        <v>1394</v>
      </c>
      <c r="D4" s="587"/>
      <c r="E4" s="87">
        <v>1</v>
      </c>
      <c r="F4" s="86"/>
      <c r="G4" s="92">
        <v>260</v>
      </c>
    </row>
    <row r="5" spans="1:7" ht="13.15">
      <c r="A5" s="84" t="s">
        <v>1395</v>
      </c>
      <c r="B5" s="577" t="s">
        <v>1390</v>
      </c>
      <c r="C5" s="578"/>
      <c r="D5" s="83" t="s">
        <v>1396</v>
      </c>
      <c r="E5" s="82" t="s">
        <v>1397</v>
      </c>
      <c r="F5" s="82" t="s">
        <v>1398</v>
      </c>
      <c r="G5" s="81" t="s">
        <v>1399</v>
      </c>
    </row>
    <row r="6" spans="1:7" ht="13.15">
      <c r="A6" s="78" t="s">
        <v>1400</v>
      </c>
      <c r="B6" s="579" t="s">
        <v>1394</v>
      </c>
      <c r="C6" s="580"/>
      <c r="D6" s="80"/>
      <c r="E6" s="76"/>
      <c r="F6" s="75"/>
      <c r="G6" s="97">
        <v>5</v>
      </c>
    </row>
    <row r="8" spans="1:7" ht="26.45">
      <c r="A8" s="590" t="s">
        <v>1389</v>
      </c>
      <c r="B8" s="591"/>
      <c r="C8" s="592" t="s">
        <v>1390</v>
      </c>
      <c r="D8" s="593"/>
      <c r="E8" s="90" t="s">
        <v>1391</v>
      </c>
      <c r="F8" s="89" t="s">
        <v>27</v>
      </c>
      <c r="G8" s="88" t="s">
        <v>1392</v>
      </c>
    </row>
    <row r="9" spans="1:7" ht="17.45">
      <c r="A9" s="584" t="s">
        <v>1401</v>
      </c>
      <c r="B9" s="585"/>
      <c r="C9" s="586" t="s">
        <v>1402</v>
      </c>
      <c r="D9" s="587"/>
      <c r="E9" s="96" t="s">
        <v>1403</v>
      </c>
      <c r="F9" s="95">
        <v>253</v>
      </c>
      <c r="G9" s="92">
        <f>F9*G11</f>
        <v>2024</v>
      </c>
    </row>
    <row r="10" spans="1:7" ht="13.15">
      <c r="A10" s="84" t="s">
        <v>1395</v>
      </c>
      <c r="B10" s="577" t="s">
        <v>1390</v>
      </c>
      <c r="C10" s="578"/>
      <c r="D10" s="83" t="s">
        <v>1396</v>
      </c>
      <c r="E10" s="82" t="s">
        <v>1397</v>
      </c>
      <c r="F10" s="82" t="s">
        <v>1398</v>
      </c>
      <c r="G10" s="81" t="s">
        <v>1399</v>
      </c>
    </row>
    <row r="11" spans="1:7" ht="13.15">
      <c r="A11" s="78" t="s">
        <v>1400</v>
      </c>
      <c r="B11" s="579" t="s">
        <v>1402</v>
      </c>
      <c r="C11" s="580"/>
      <c r="D11" s="80"/>
      <c r="E11" s="76"/>
      <c r="F11" s="75">
        <v>253</v>
      </c>
      <c r="G11" s="94">
        <v>8</v>
      </c>
    </row>
    <row r="12" spans="1:7" ht="4.5" customHeight="1"/>
    <row r="13" spans="1:7">
      <c r="A13" s="93"/>
      <c r="B13" s="93"/>
      <c r="C13" s="93"/>
      <c r="D13" s="93"/>
      <c r="E13" s="93"/>
      <c r="F13" s="93"/>
      <c r="G13" s="93"/>
    </row>
    <row r="14" spans="1:7" ht="3.75" customHeight="1"/>
    <row r="15" spans="1:7" ht="26.45">
      <c r="A15" s="590" t="s">
        <v>1389</v>
      </c>
      <c r="B15" s="591"/>
      <c r="C15" s="592" t="s">
        <v>1390</v>
      </c>
      <c r="D15" s="593"/>
      <c r="E15" s="90" t="s">
        <v>1391</v>
      </c>
      <c r="F15" s="89" t="s">
        <v>27</v>
      </c>
      <c r="G15" s="88" t="s">
        <v>1392</v>
      </c>
    </row>
    <row r="16" spans="1:7" ht="17.45">
      <c r="A16" s="584" t="s">
        <v>1404</v>
      </c>
      <c r="B16" s="585"/>
      <c r="C16" s="586" t="s">
        <v>1405</v>
      </c>
      <c r="D16" s="587"/>
      <c r="E16" s="87">
        <v>1</v>
      </c>
      <c r="F16" s="86">
        <v>253</v>
      </c>
      <c r="G16" s="92">
        <f>F16*G18</f>
        <v>506</v>
      </c>
    </row>
    <row r="17" spans="1:9" ht="13.15">
      <c r="A17" s="84" t="s">
        <v>1395</v>
      </c>
      <c r="B17" s="577" t="s">
        <v>1390</v>
      </c>
      <c r="C17" s="578"/>
      <c r="D17" s="83" t="s">
        <v>1396</v>
      </c>
      <c r="E17" s="82" t="s">
        <v>1397</v>
      </c>
      <c r="F17" s="82" t="s">
        <v>1398</v>
      </c>
      <c r="G17" s="81" t="s">
        <v>1399</v>
      </c>
    </row>
    <row r="18" spans="1:9" ht="13.15">
      <c r="A18" s="78" t="s">
        <v>1400</v>
      </c>
      <c r="B18" s="579" t="s">
        <v>1290</v>
      </c>
      <c r="C18" s="580"/>
      <c r="D18" s="80" t="s">
        <v>1406</v>
      </c>
      <c r="E18" s="76">
        <v>5</v>
      </c>
      <c r="F18" s="75">
        <v>253</v>
      </c>
      <c r="G18" s="574">
        <v>2</v>
      </c>
    </row>
    <row r="19" spans="1:9" ht="13.15">
      <c r="A19" s="78" t="s">
        <v>1407</v>
      </c>
      <c r="B19" s="579" t="s">
        <v>1290</v>
      </c>
      <c r="C19" s="580"/>
      <c r="D19" s="80" t="s">
        <v>1408</v>
      </c>
      <c r="E19" s="76">
        <v>1</v>
      </c>
      <c r="F19" s="75">
        <v>52</v>
      </c>
      <c r="G19" s="575"/>
    </row>
    <row r="20" spans="1:9" ht="13.15">
      <c r="A20" s="78" t="s">
        <v>1409</v>
      </c>
      <c r="B20" s="579" t="s">
        <v>1290</v>
      </c>
      <c r="C20" s="580"/>
      <c r="D20" s="80" t="s">
        <v>1410</v>
      </c>
      <c r="E20" s="76" t="s">
        <v>46</v>
      </c>
      <c r="F20" s="75">
        <v>4</v>
      </c>
      <c r="G20" s="575"/>
      <c r="I20" s="91"/>
    </row>
    <row r="21" spans="1:9" ht="13.15">
      <c r="A21" s="78" t="s">
        <v>1411</v>
      </c>
      <c r="B21" s="579" t="s">
        <v>1290</v>
      </c>
      <c r="C21" s="580"/>
      <c r="D21" s="80" t="s">
        <v>1412</v>
      </c>
      <c r="E21" s="76" t="s">
        <v>39</v>
      </c>
      <c r="F21" s="75">
        <v>12</v>
      </c>
      <c r="G21" s="575"/>
    </row>
    <row r="22" spans="1:9" ht="13.15">
      <c r="A22" s="78" t="s">
        <v>1413</v>
      </c>
      <c r="B22" s="579" t="s">
        <v>1414</v>
      </c>
      <c r="C22" s="580"/>
      <c r="D22" s="80" t="s">
        <v>1415</v>
      </c>
      <c r="E22" s="76">
        <v>5</v>
      </c>
      <c r="F22" s="75">
        <v>253</v>
      </c>
      <c r="G22" s="575"/>
    </row>
    <row r="23" spans="1:9" ht="13.15">
      <c r="A23" s="78" t="s">
        <v>1416</v>
      </c>
      <c r="B23" s="579" t="s">
        <v>1417</v>
      </c>
      <c r="C23" s="580"/>
      <c r="D23" s="80" t="s">
        <v>1418</v>
      </c>
      <c r="E23" s="76" t="s">
        <v>39</v>
      </c>
      <c r="F23" s="75">
        <v>12</v>
      </c>
      <c r="G23" s="576"/>
    </row>
    <row r="25" spans="1:9" ht="26.45">
      <c r="A25" s="590" t="s">
        <v>1389</v>
      </c>
      <c r="B25" s="591"/>
      <c r="C25" s="592" t="s">
        <v>1390</v>
      </c>
      <c r="D25" s="593"/>
      <c r="E25" s="90" t="s">
        <v>1391</v>
      </c>
      <c r="F25" s="89" t="s">
        <v>27</v>
      </c>
      <c r="G25" s="88" t="s">
        <v>1392</v>
      </c>
    </row>
    <row r="26" spans="1:9" ht="17.45">
      <c r="A26" s="584" t="s">
        <v>1401</v>
      </c>
      <c r="B26" s="585"/>
      <c r="C26" s="586" t="s">
        <v>1419</v>
      </c>
      <c r="D26" s="587"/>
      <c r="E26" s="87"/>
      <c r="F26" s="86"/>
      <c r="G26" s="85">
        <v>6000</v>
      </c>
    </row>
    <row r="27" spans="1:9" ht="13.15">
      <c r="A27" s="84" t="s">
        <v>1395</v>
      </c>
      <c r="B27" s="577" t="s">
        <v>1390</v>
      </c>
      <c r="C27" s="578"/>
      <c r="D27" s="83" t="s">
        <v>1396</v>
      </c>
      <c r="E27" s="82" t="s">
        <v>1397</v>
      </c>
      <c r="F27" s="82" t="s">
        <v>1398</v>
      </c>
      <c r="G27" s="81" t="s">
        <v>1399</v>
      </c>
    </row>
    <row r="28" spans="1:9" ht="26.45">
      <c r="A28" s="78" t="s">
        <v>1400</v>
      </c>
      <c r="B28" s="579" t="s">
        <v>1420</v>
      </c>
      <c r="C28" s="580"/>
      <c r="D28" s="80" t="s">
        <v>1421</v>
      </c>
      <c r="E28" s="76"/>
      <c r="F28" s="75"/>
      <c r="G28" s="581">
        <v>6000</v>
      </c>
    </row>
    <row r="29" spans="1:9" ht="66">
      <c r="A29" s="78" t="s">
        <v>1407</v>
      </c>
      <c r="B29" s="579" t="s">
        <v>1422</v>
      </c>
      <c r="C29" s="580"/>
      <c r="D29" s="80" t="s">
        <v>1423</v>
      </c>
      <c r="E29" s="76"/>
      <c r="F29" s="75"/>
      <c r="G29" s="582"/>
    </row>
    <row r="30" spans="1:9" ht="42" customHeight="1">
      <c r="A30" s="78" t="s">
        <v>1409</v>
      </c>
      <c r="B30" s="588" t="s">
        <v>1424</v>
      </c>
      <c r="C30" s="589"/>
      <c r="D30" s="77" t="s">
        <v>1425</v>
      </c>
      <c r="E30" s="76"/>
      <c r="F30" s="75"/>
      <c r="G30" s="582"/>
      <c r="H30" s="79"/>
    </row>
    <row r="31" spans="1:9" ht="26.45">
      <c r="A31" s="78" t="s">
        <v>1411</v>
      </c>
      <c r="B31" s="588" t="s">
        <v>1426</v>
      </c>
      <c r="C31" s="589"/>
      <c r="D31" s="77" t="s">
        <v>1427</v>
      </c>
      <c r="E31" s="76"/>
      <c r="F31" s="75"/>
      <c r="G31" s="582"/>
    </row>
    <row r="32" spans="1:9" ht="28.15" customHeight="1">
      <c r="A32" s="78" t="s">
        <v>1413</v>
      </c>
      <c r="B32" s="588" t="s">
        <v>1428</v>
      </c>
      <c r="C32" s="589"/>
      <c r="D32" s="77" t="s">
        <v>1429</v>
      </c>
      <c r="E32" s="76"/>
      <c r="F32" s="75"/>
      <c r="G32" s="582"/>
    </row>
    <row r="33" spans="1:7" ht="33" customHeight="1">
      <c r="A33" s="78" t="s">
        <v>1416</v>
      </c>
      <c r="B33" s="588" t="s">
        <v>1430</v>
      </c>
      <c r="C33" s="589"/>
      <c r="D33" s="77" t="s">
        <v>1431</v>
      </c>
      <c r="E33" s="76"/>
      <c r="F33" s="75"/>
      <c r="G33" s="582"/>
    </row>
    <row r="34" spans="1:7" ht="13.15">
      <c r="A34" s="78" t="s">
        <v>1432</v>
      </c>
      <c r="B34" s="588" t="s">
        <v>1433</v>
      </c>
      <c r="C34" s="589"/>
      <c r="D34" s="77" t="s">
        <v>1434</v>
      </c>
      <c r="E34" s="76"/>
      <c r="F34" s="75"/>
      <c r="G34" s="582"/>
    </row>
    <row r="35" spans="1:7" ht="26.45">
      <c r="A35" s="708" t="s">
        <v>1435</v>
      </c>
      <c r="B35" s="709" t="s">
        <v>1417</v>
      </c>
      <c r="C35" s="710"/>
      <c r="D35" s="711" t="s">
        <v>1436</v>
      </c>
      <c r="E35" s="712"/>
      <c r="F35" s="75"/>
      <c r="G35" s="583"/>
    </row>
    <row r="36" spans="1:7">
      <c r="A36" s="705" t="s">
        <v>1437</v>
      </c>
      <c r="B36" s="706"/>
      <c r="C36" s="706"/>
      <c r="D36" s="706"/>
      <c r="E36" s="707"/>
    </row>
  </sheetData>
  <sheetProtection algorithmName="SHA-512" hashValue="C/tvbJKnJPAioymgy4TfbG+3yWVX1yB1yDP5Fkb60cVDIhnZpJbuEWlreDfD9sr8mwmGMZEUolXBbgVSCHmzqw==" saltValue="JZxXf7l0mHpU+7sB4/d2/w==" spinCount="100000" sheet="1" objects="1" scenarios="1"/>
  <mergeCells count="40">
    <mergeCell ref="A1:B1"/>
    <mergeCell ref="A15:B15"/>
    <mergeCell ref="C15:D15"/>
    <mergeCell ref="A3:B3"/>
    <mergeCell ref="C3:D3"/>
    <mergeCell ref="A4:B4"/>
    <mergeCell ref="C4:D4"/>
    <mergeCell ref="C1:G1"/>
    <mergeCell ref="B10:C10"/>
    <mergeCell ref="B11:C11"/>
    <mergeCell ref="A8:B8"/>
    <mergeCell ref="C8:D8"/>
    <mergeCell ref="A16:B16"/>
    <mergeCell ref="C16:D16"/>
    <mergeCell ref="B5:C5"/>
    <mergeCell ref="B6:C6"/>
    <mergeCell ref="A9:B9"/>
    <mergeCell ref="C9:D9"/>
    <mergeCell ref="B35:C35"/>
    <mergeCell ref="B17:C17"/>
    <mergeCell ref="B18:C18"/>
    <mergeCell ref="B19:C19"/>
    <mergeCell ref="B29:C29"/>
    <mergeCell ref="B30:C30"/>
    <mergeCell ref="G18:G23"/>
    <mergeCell ref="B27:C27"/>
    <mergeCell ref="B28:C28"/>
    <mergeCell ref="G28:G35"/>
    <mergeCell ref="B20:C20"/>
    <mergeCell ref="A26:B26"/>
    <mergeCell ref="C26:D26"/>
    <mergeCell ref="B32:C32"/>
    <mergeCell ref="B23:C23"/>
    <mergeCell ref="B21:C21"/>
    <mergeCell ref="A25:B25"/>
    <mergeCell ref="C25:D25"/>
    <mergeCell ref="B33:C33"/>
    <mergeCell ref="B34:C34"/>
    <mergeCell ref="B22:C22"/>
    <mergeCell ref="B31:C31"/>
  </mergeCells>
  <printOptions horizontalCentered="1"/>
  <pageMargins left="0.59055118110236227" right="0.35433070866141736" top="0.78740157480314965" bottom="0.39370078740157483" header="0.39370078740157483" footer="0.19685039370078741"/>
  <pageSetup paperSize="9" scale="71" fitToHeight="0" orientation="portrait" r:id="rId1"/>
  <headerFooter>
    <oddFooter>&amp;L&amp;9&amp;F / &amp;A&amp;R&amp;9Seite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F2C4A-6470-4A04-8313-9DCF9227B1DF}">
  <sheetPr codeName="Tabelle10">
    <pageSetUpPr fitToPage="1"/>
  </sheetPr>
  <dimension ref="A1:K22"/>
  <sheetViews>
    <sheetView showGridLines="0" zoomScale="115" zoomScaleNormal="115" workbookViewId="0">
      <selection activeCell="I12" sqref="I12"/>
    </sheetView>
  </sheetViews>
  <sheetFormatPr defaultColWidth="10.28515625" defaultRowHeight="12.6"/>
  <cols>
    <col min="1" max="1" width="32.85546875" style="1" customWidth="1"/>
    <col min="2" max="2" width="9.42578125" style="1" customWidth="1"/>
    <col min="3" max="3" width="17.42578125" style="1" customWidth="1"/>
    <col min="4" max="4" width="10.28515625" style="1"/>
    <col min="5" max="7" width="10.85546875" style="3" customWidth="1"/>
    <col min="8" max="8" width="15.140625" style="1" customWidth="1"/>
    <col min="9" max="9" width="14.42578125" style="1" customWidth="1"/>
    <col min="10" max="16384" width="10.28515625" style="1"/>
  </cols>
  <sheetData>
    <row r="1" spans="1:11" ht="15.6">
      <c r="A1" s="632" t="s">
        <v>1438</v>
      </c>
      <c r="B1" s="632"/>
      <c r="C1" s="632"/>
      <c r="D1" s="632"/>
      <c r="E1" s="632"/>
      <c r="F1" s="632"/>
      <c r="G1" s="632"/>
    </row>
    <row r="2" spans="1:11" ht="5.45" customHeight="1">
      <c r="A2" s="632"/>
      <c r="B2" s="632"/>
      <c r="C2" s="632"/>
      <c r="D2" s="632"/>
      <c r="E2" s="632"/>
      <c r="F2" s="632"/>
      <c r="G2" s="632"/>
    </row>
    <row r="3" spans="1:11" ht="48" customHeight="1">
      <c r="A3" s="634" t="s">
        <v>1439</v>
      </c>
      <c r="B3" s="635"/>
      <c r="C3" s="635"/>
      <c r="D3" s="635"/>
      <c r="E3" s="635"/>
      <c r="F3" s="635"/>
      <c r="G3" s="636"/>
    </row>
    <row r="4" spans="1:11" ht="15">
      <c r="A4" s="639"/>
      <c r="B4" s="639"/>
      <c r="C4" s="639"/>
      <c r="D4" s="639"/>
      <c r="E4" s="639"/>
      <c r="F4" s="639"/>
      <c r="G4" s="639"/>
    </row>
    <row r="5" spans="1:11" ht="13.15">
      <c r="A5" s="521" t="s">
        <v>1440</v>
      </c>
      <c r="B5" s="521"/>
      <c r="C5" s="521"/>
      <c r="D5" s="563" t="s">
        <v>24</v>
      </c>
      <c r="E5" s="564"/>
      <c r="F5" s="564"/>
      <c r="G5" s="564"/>
    </row>
    <row r="6" spans="1:11" ht="25.15" customHeight="1">
      <c r="A6" s="106" t="s">
        <v>1441</v>
      </c>
      <c r="B6" s="637" t="s">
        <v>1442</v>
      </c>
      <c r="C6" s="633" t="s">
        <v>1443</v>
      </c>
      <c r="D6" s="565" t="s">
        <v>1444</v>
      </c>
      <c r="E6" s="566"/>
      <c r="F6" s="566"/>
      <c r="G6" s="566"/>
    </row>
    <row r="7" spans="1:11" ht="22.35" customHeight="1">
      <c r="A7" s="105" t="s">
        <v>1445</v>
      </c>
      <c r="B7" s="638"/>
      <c r="C7" s="740"/>
      <c r="D7" s="567" t="s">
        <v>1446</v>
      </c>
      <c r="E7" s="532"/>
      <c r="F7" s="532"/>
      <c r="G7" s="532"/>
    </row>
    <row r="8" spans="1:11" ht="22.35" customHeight="1">
      <c r="A8" s="104" t="s">
        <v>1447</v>
      </c>
      <c r="B8" s="104" t="s">
        <v>1448</v>
      </c>
      <c r="C8" s="104" t="s">
        <v>1449</v>
      </c>
      <c r="D8" s="568"/>
      <c r="E8" s="569"/>
      <c r="F8" s="570"/>
      <c r="G8" s="571"/>
    </row>
    <row r="9" spans="1:11" ht="20.25" customHeight="1">
      <c r="A9" s="102" t="s">
        <v>1450</v>
      </c>
      <c r="B9" s="102" t="s">
        <v>1451</v>
      </c>
      <c r="C9" s="102" t="s">
        <v>1452</v>
      </c>
      <c r="D9" s="572"/>
      <c r="E9" s="569"/>
      <c r="F9" s="570"/>
      <c r="G9" s="571"/>
    </row>
    <row r="10" spans="1:11" ht="20.25" customHeight="1">
      <c r="A10" s="103" t="s">
        <v>1453</v>
      </c>
      <c r="B10" s="103" t="s">
        <v>1454</v>
      </c>
      <c r="C10" s="102" t="s">
        <v>1455</v>
      </c>
      <c r="D10" s="572"/>
      <c r="E10" s="569"/>
      <c r="F10" s="570"/>
      <c r="G10" s="571"/>
    </row>
    <row r="11" spans="1:11" ht="20.25" customHeight="1">
      <c r="A11" s="103" t="s">
        <v>1456</v>
      </c>
      <c r="B11" s="103" t="s">
        <v>1457</v>
      </c>
      <c r="C11" s="102" t="s">
        <v>1458</v>
      </c>
      <c r="D11" s="572"/>
      <c r="E11" s="569"/>
      <c r="F11" s="570"/>
      <c r="G11" s="571"/>
    </row>
    <row r="12" spans="1:11" ht="20.25" customHeight="1">
      <c r="A12" s="103" t="s">
        <v>1459</v>
      </c>
      <c r="B12" s="103" t="s">
        <v>1460</v>
      </c>
      <c r="C12" s="102" t="s">
        <v>1458</v>
      </c>
      <c r="D12" s="572"/>
      <c r="E12" s="569"/>
      <c r="F12" s="570"/>
      <c r="G12" s="571"/>
    </row>
    <row r="13" spans="1:11" ht="20.25" customHeight="1">
      <c r="A13" s="103" t="s">
        <v>1461</v>
      </c>
      <c r="B13" s="103" t="s">
        <v>1462</v>
      </c>
      <c r="C13" s="102" t="s">
        <v>1458</v>
      </c>
      <c r="D13" s="572"/>
      <c r="E13" s="569"/>
      <c r="F13" s="570"/>
      <c r="G13" s="571"/>
    </row>
    <row r="14" spans="1:11" ht="22.35" customHeight="1">
      <c r="A14" s="103" t="s">
        <v>1463</v>
      </c>
      <c r="B14" s="103" t="s">
        <v>1464</v>
      </c>
      <c r="C14" s="102" t="s">
        <v>1465</v>
      </c>
      <c r="D14" s="572"/>
      <c r="E14" s="569"/>
      <c r="F14" s="570"/>
      <c r="G14" s="571"/>
    </row>
    <row r="15" spans="1:11" ht="15.6">
      <c r="A15" s="101"/>
      <c r="B15" s="101"/>
      <c r="C15" s="100"/>
      <c r="D15" s="100"/>
      <c r="E15" s="99"/>
      <c r="F15" s="484"/>
      <c r="I15" s="557"/>
      <c r="J15" s="557"/>
      <c r="K15" s="557"/>
    </row>
    <row r="16" spans="1:11" ht="24" customHeight="1">
      <c r="A16" s="558"/>
      <c r="B16" s="556"/>
      <c r="C16" s="556"/>
      <c r="D16" s="559"/>
      <c r="E16" s="560"/>
      <c r="F16" s="561"/>
      <c r="G16" s="494"/>
      <c r="H16" s="562"/>
      <c r="I16" s="495"/>
      <c r="J16" s="495"/>
      <c r="K16" s="496"/>
    </row>
    <row r="17" spans="1:11" ht="33" customHeight="1">
      <c r="A17" s="631"/>
      <c r="B17" s="631"/>
      <c r="C17" s="631"/>
      <c r="D17" s="631"/>
      <c r="E17" s="631"/>
      <c r="F17" s="631"/>
      <c r="G17" s="631"/>
      <c r="H17" s="631"/>
      <c r="I17" s="631"/>
      <c r="J17" s="631"/>
      <c r="K17" s="631"/>
    </row>
    <row r="18" spans="1:11">
      <c r="A18" s="496"/>
      <c r="B18" s="496"/>
      <c r="C18" s="496"/>
      <c r="D18" s="496"/>
      <c r="E18" s="494"/>
      <c r="F18" s="494"/>
      <c r="G18" s="494"/>
      <c r="H18" s="496"/>
      <c r="I18" s="496"/>
      <c r="J18" s="496"/>
      <c r="K18" s="496"/>
    </row>
    <row r="19" spans="1:11">
      <c r="A19" s="495"/>
      <c r="B19" s="496"/>
      <c r="C19" s="496"/>
      <c r="D19" s="496"/>
      <c r="E19" s="494"/>
      <c r="F19" s="494"/>
      <c r="G19" s="494"/>
      <c r="H19" s="496"/>
      <c r="I19" s="496"/>
      <c r="J19" s="496"/>
      <c r="K19" s="496"/>
    </row>
    <row r="20" spans="1:11">
      <c r="A20" s="496"/>
      <c r="B20" s="496"/>
      <c r="C20" s="496"/>
      <c r="D20" s="496"/>
      <c r="E20" s="494"/>
      <c r="F20" s="494"/>
      <c r="G20" s="494"/>
      <c r="H20" s="496"/>
      <c r="I20" s="496"/>
      <c r="J20" s="496"/>
      <c r="K20" s="496"/>
    </row>
    <row r="21" spans="1:11">
      <c r="A21" s="496"/>
      <c r="B21" s="496"/>
      <c r="C21" s="496"/>
      <c r="D21" s="496"/>
      <c r="E21" s="494"/>
      <c r="F21" s="494"/>
      <c r="G21" s="494"/>
      <c r="H21" s="496"/>
      <c r="I21" s="496"/>
      <c r="J21" s="496"/>
      <c r="K21" s="496"/>
    </row>
    <row r="22" spans="1:11">
      <c r="A22" s="496"/>
      <c r="B22" s="496"/>
      <c r="C22" s="496"/>
      <c r="D22" s="496"/>
      <c r="E22" s="494"/>
      <c r="F22" s="494"/>
      <c r="G22" s="494"/>
      <c r="H22" s="496"/>
      <c r="I22" s="496"/>
      <c r="J22" s="496"/>
      <c r="K22" s="496"/>
    </row>
  </sheetData>
  <sheetProtection algorithmName="SHA-512" hashValue="FB9IDqaGxLyEpn8eLRALdHqbzFK325HvXEOP/vo01gbOi4+7vPR07KNItg4eUUXySR2X5eBKcendqKGTZAMq2A==" saltValue="ZhG/94nVc2GmRSaecTG4wA==" spinCount="100000" sheet="1" objects="1" scenarios="1"/>
  <mergeCells count="7">
    <mergeCell ref="A17:K17"/>
    <mergeCell ref="A1:G1"/>
    <mergeCell ref="A2:G2"/>
    <mergeCell ref="C6:C7"/>
    <mergeCell ref="A3:G3"/>
    <mergeCell ref="B6:B7"/>
    <mergeCell ref="A4:G4"/>
  </mergeCells>
  <printOptions horizontalCentered="1"/>
  <pageMargins left="0.59055118110236227" right="0.35433070866141736" top="0.78740157480314965" bottom="0.39370078740157483" header="0.39370078740157483" footer="0.19685039370078741"/>
  <pageSetup paperSize="9" scale="82" fitToHeight="0" orientation="landscape" r:id="rId1"/>
  <headerFooter>
    <oddFooter>&amp;L&amp;9&amp;F / &amp;A&amp;R&amp;9Seite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91DD4-EEAF-4921-B911-F40A4DCEA859}">
  <sheetPr codeName="Tabelle11">
    <tabColor theme="3" tint="0.59999389629810485"/>
    <pageSetUpPr fitToPage="1"/>
  </sheetPr>
  <dimension ref="A1:AM31"/>
  <sheetViews>
    <sheetView showGridLines="0" zoomScaleNormal="100" workbookViewId="0">
      <pane xSplit="4" ySplit="13" topLeftCell="E14" activePane="bottomRight" state="frozen"/>
      <selection pane="bottomRight" activeCell="G8" sqref="G8"/>
      <selection pane="bottomLeft" activeCell="B40" sqref="B40"/>
      <selection pane="topRight" activeCell="B40" sqref="B40"/>
    </sheetView>
  </sheetViews>
  <sheetFormatPr defaultColWidth="10.28515625" defaultRowHeight="10.15"/>
  <cols>
    <col min="1" max="1" width="4" style="107" bestFit="1" customWidth="1"/>
    <col min="2" max="2" width="36.140625" style="31" customWidth="1"/>
    <col min="3" max="3" width="20.28515625" style="31" bestFit="1" customWidth="1"/>
    <col min="4" max="4" width="0.85546875" style="31" customWidth="1"/>
    <col min="5" max="5" width="8.5703125" style="31" customWidth="1"/>
    <col min="6" max="6" width="6.85546875" style="31" customWidth="1"/>
    <col min="7" max="7" width="9.42578125" style="31" customWidth="1"/>
    <col min="8" max="8" width="6.85546875" style="31" customWidth="1"/>
    <col min="9" max="9" width="11" style="31" customWidth="1"/>
    <col min="10" max="10" width="0.85546875" style="31" customWidth="1"/>
    <col min="11" max="11" width="8.5703125" style="31" customWidth="1"/>
    <col min="12" max="12" width="6.85546875" style="31" customWidth="1"/>
    <col min="13" max="13" width="9.42578125" style="31" customWidth="1"/>
    <col min="14" max="14" width="6.85546875" style="31" customWidth="1"/>
    <col min="15" max="15" width="11" style="31" customWidth="1"/>
    <col min="16" max="16" width="0.85546875" style="31" customWidth="1"/>
    <col min="17" max="17" width="8.5703125" style="31" customWidth="1"/>
    <col min="18" max="18" width="6.85546875" style="31" customWidth="1"/>
    <col min="19" max="19" width="9.42578125" style="31" customWidth="1"/>
    <col min="20" max="20" width="6.85546875" style="31" customWidth="1"/>
    <col min="21" max="21" width="11" style="31" customWidth="1"/>
    <col min="22" max="22" width="0.85546875" style="31" customWidth="1"/>
    <col min="23" max="23" width="8.5703125" style="31" customWidth="1"/>
    <col min="24" max="24" width="6.85546875" style="31" customWidth="1"/>
    <col min="25" max="25" width="9.42578125" style="31" customWidth="1"/>
    <col min="26" max="26" width="6.85546875" style="31" customWidth="1"/>
    <col min="27" max="27" width="11" style="31" customWidth="1"/>
    <col min="28" max="28" width="0.85546875" style="31" customWidth="1"/>
    <col min="29" max="29" width="8.5703125" style="31" customWidth="1"/>
    <col min="30" max="30" width="6.85546875" style="31" customWidth="1"/>
    <col min="31" max="31" width="9.42578125" style="31" customWidth="1"/>
    <col min="32" max="32" width="6.85546875" style="31" customWidth="1"/>
    <col min="33" max="33" width="11" style="31" customWidth="1"/>
    <col min="34" max="34" width="0.85546875" style="31" customWidth="1"/>
    <col min="35" max="16384" width="10.28515625" style="31"/>
  </cols>
  <sheetData>
    <row r="1" spans="1:39" ht="18" customHeight="1">
      <c r="A1" s="224"/>
      <c r="B1" s="223" t="s">
        <v>1289</v>
      </c>
      <c r="C1" s="222"/>
      <c r="D1" s="211"/>
      <c r="E1" s="221" t="s">
        <v>10</v>
      </c>
      <c r="F1" s="220" t="s">
        <v>249</v>
      </c>
      <c r="G1" s="220" t="s">
        <v>1291</v>
      </c>
      <c r="H1" s="220" t="s">
        <v>1293</v>
      </c>
      <c r="I1" s="219"/>
      <c r="J1" s="211"/>
      <c r="K1" s="221" t="s">
        <v>10</v>
      </c>
      <c r="L1" s="220" t="s">
        <v>246</v>
      </c>
      <c r="M1" s="220" t="s">
        <v>1296</v>
      </c>
      <c r="N1" s="220" t="s">
        <v>1297</v>
      </c>
      <c r="O1" s="219"/>
      <c r="P1" s="211"/>
      <c r="Q1" s="221" t="s">
        <v>10</v>
      </c>
      <c r="R1" s="220" t="s">
        <v>119</v>
      </c>
      <c r="S1" s="220" t="s">
        <v>1298</v>
      </c>
      <c r="T1" s="220" t="s">
        <v>1299</v>
      </c>
      <c r="U1" s="219"/>
      <c r="V1" s="211"/>
      <c r="W1" s="221" t="s">
        <v>10</v>
      </c>
      <c r="X1" s="220" t="s">
        <v>1295</v>
      </c>
      <c r="Y1" s="220"/>
      <c r="Z1" s="220"/>
      <c r="AA1" s="219"/>
      <c r="AB1" s="211"/>
      <c r="AC1" s="221" t="s">
        <v>10</v>
      </c>
      <c r="AD1" s="220" t="s">
        <v>1300</v>
      </c>
      <c r="AE1" s="220"/>
      <c r="AF1" s="220"/>
      <c r="AG1" s="219"/>
      <c r="AH1" s="211"/>
    </row>
    <row r="2" spans="1:39" ht="12" customHeight="1">
      <c r="A2" s="218"/>
      <c r="B2" s="217" t="s">
        <v>1466</v>
      </c>
      <c r="C2" s="216"/>
      <c r="D2" s="211"/>
      <c r="E2" s="215"/>
      <c r="F2" s="214">
        <f xml:space="preserve"> $B$3</f>
        <v>20</v>
      </c>
      <c r="G2" s="213" t="s">
        <v>15</v>
      </c>
      <c r="H2" s="213"/>
      <c r="I2" s="212"/>
      <c r="J2" s="211"/>
      <c r="K2" s="215"/>
      <c r="L2" s="214">
        <f xml:space="preserve"> $B$3</f>
        <v>20</v>
      </c>
      <c r="M2" s="213" t="s">
        <v>15</v>
      </c>
      <c r="N2" s="213"/>
      <c r="O2" s="212"/>
      <c r="P2" s="211"/>
      <c r="Q2" s="215"/>
      <c r="R2" s="214">
        <f xml:space="preserve"> $B$3</f>
        <v>20</v>
      </c>
      <c r="S2" s="213" t="s">
        <v>15</v>
      </c>
      <c r="T2" s="213"/>
      <c r="U2" s="212"/>
      <c r="V2" s="211"/>
      <c r="W2" s="215"/>
      <c r="X2" s="214">
        <f xml:space="preserve"> $B$3</f>
        <v>20</v>
      </c>
      <c r="Y2" s="213" t="s">
        <v>15</v>
      </c>
      <c r="Z2" s="213"/>
      <c r="AA2" s="212"/>
      <c r="AB2" s="211"/>
      <c r="AC2" s="215"/>
      <c r="AD2" s="214">
        <f xml:space="preserve"> $B$3</f>
        <v>20</v>
      </c>
      <c r="AE2" s="213" t="s">
        <v>15</v>
      </c>
      <c r="AF2" s="213"/>
      <c r="AG2" s="212"/>
      <c r="AH2" s="211"/>
    </row>
    <row r="3" spans="1:39" ht="12" customHeight="1">
      <c r="A3" s="200"/>
      <c r="B3" s="199">
        <v>20</v>
      </c>
      <c r="C3" s="208"/>
      <c r="E3" s="645" t="e">
        <f>$B$3 / ((I29*24) /F$6)</f>
        <v>#DIV/0!</v>
      </c>
      <c r="F3" s="646"/>
      <c r="G3" s="210" t="s">
        <v>16</v>
      </c>
      <c r="H3" s="121"/>
      <c r="I3" s="209"/>
      <c r="K3" s="645" t="e">
        <f>$B$3 / ((O29*24) /L$6)</f>
        <v>#DIV/0!</v>
      </c>
      <c r="L3" s="646"/>
      <c r="M3" s="210" t="s">
        <v>16</v>
      </c>
      <c r="N3" s="121"/>
      <c r="O3" s="209"/>
      <c r="Q3" s="645" t="e">
        <f>$B$3 / ((U29*24) /R$6)</f>
        <v>#DIV/0!</v>
      </c>
      <c r="R3" s="646"/>
      <c r="S3" s="210" t="s">
        <v>16</v>
      </c>
      <c r="T3" s="121"/>
      <c r="U3" s="209"/>
      <c r="W3" s="645" t="e">
        <f>$B$3 / ((AA29*24) /X$6)</f>
        <v>#DIV/0!</v>
      </c>
      <c r="X3" s="646"/>
      <c r="Y3" s="210" t="s">
        <v>16</v>
      </c>
      <c r="Z3" s="121"/>
      <c r="AA3" s="209"/>
      <c r="AC3" s="645" t="e">
        <f>$B$3 / ((AG29*24) /AD$6)</f>
        <v>#DIV/0!</v>
      </c>
      <c r="AD3" s="646"/>
      <c r="AE3" s="210" t="s">
        <v>16</v>
      </c>
      <c r="AF3" s="121"/>
      <c r="AG3" s="209"/>
    </row>
    <row r="4" spans="1:39" ht="12" customHeight="1">
      <c r="A4" s="200"/>
      <c r="B4" s="208"/>
      <c r="C4" s="208"/>
      <c r="E4" s="622" t="e">
        <f>$B$3 / ((I30*24) /F$6)</f>
        <v>#DIV/0!</v>
      </c>
      <c r="F4" s="647"/>
      <c r="G4" s="207" t="s">
        <v>18</v>
      </c>
      <c r="H4" s="115"/>
      <c r="I4" s="206"/>
      <c r="K4" s="622" t="e">
        <f>$B$3 / ((O30*24) /L$6)</f>
        <v>#DIV/0!</v>
      </c>
      <c r="L4" s="647"/>
      <c r="M4" s="207" t="s">
        <v>18</v>
      </c>
      <c r="N4" s="115"/>
      <c r="O4" s="206"/>
      <c r="Q4" s="622" t="e">
        <f>$B$3 / ((U30*24) /R$6)</f>
        <v>#DIV/0!</v>
      </c>
      <c r="R4" s="647"/>
      <c r="S4" s="207" t="s">
        <v>18</v>
      </c>
      <c r="T4" s="115"/>
      <c r="U4" s="206"/>
      <c r="W4" s="622"/>
      <c r="X4" s="647"/>
      <c r="Y4" s="207"/>
      <c r="Z4" s="115"/>
      <c r="AA4" s="206"/>
      <c r="AC4" s="622"/>
      <c r="AD4" s="647"/>
      <c r="AE4" s="207"/>
      <c r="AF4" s="115"/>
      <c r="AG4" s="206"/>
    </row>
    <row r="5" spans="1:39" ht="12" customHeight="1">
      <c r="A5" s="200"/>
      <c r="B5" s="208"/>
      <c r="C5" s="208"/>
      <c r="E5" s="622" t="e">
        <f>$B$3 / ((I31*24) /F$6)</f>
        <v>#DIV/0!</v>
      </c>
      <c r="F5" s="647"/>
      <c r="G5" s="207" t="s">
        <v>19</v>
      </c>
      <c r="H5" s="115"/>
      <c r="I5" s="206"/>
      <c r="K5" s="622" t="e">
        <f>$B$3 / ((O31*24) /L$6)</f>
        <v>#DIV/0!</v>
      </c>
      <c r="L5" s="647"/>
      <c r="M5" s="207" t="s">
        <v>19</v>
      </c>
      <c r="N5" s="115"/>
      <c r="O5" s="206"/>
      <c r="Q5" s="622" t="e">
        <f>$B$3 / ((U31*24) /R$6)</f>
        <v>#DIV/0!</v>
      </c>
      <c r="R5" s="647"/>
      <c r="S5" s="207" t="s">
        <v>19</v>
      </c>
      <c r="T5" s="115"/>
      <c r="U5" s="206"/>
      <c r="W5" s="622"/>
      <c r="X5" s="647"/>
      <c r="Y5" s="207"/>
      <c r="Z5" s="115"/>
      <c r="AA5" s="206"/>
      <c r="AC5" s="622"/>
      <c r="AD5" s="647"/>
      <c r="AE5" s="207"/>
      <c r="AF5" s="115"/>
      <c r="AG5" s="206"/>
    </row>
    <row r="6" spans="1:39" s="505" customFormat="1" ht="20.45" customHeight="1">
      <c r="A6" s="502"/>
      <c r="B6" s="503"/>
      <c r="C6" s="504"/>
      <c r="E6" s="506"/>
      <c r="F6" s="507">
        <f>F15</f>
        <v>52</v>
      </c>
      <c r="G6" s="506" t="s">
        <v>20</v>
      </c>
      <c r="H6" s="508"/>
      <c r="I6" s="509"/>
      <c r="K6" s="510"/>
      <c r="L6" s="507">
        <f>L15</f>
        <v>26</v>
      </c>
      <c r="M6" s="506" t="s">
        <v>20</v>
      </c>
      <c r="N6" s="508"/>
      <c r="O6" s="509"/>
      <c r="Q6" s="510"/>
      <c r="R6" s="507">
        <f>R15</f>
        <v>12</v>
      </c>
      <c r="S6" s="506" t="s">
        <v>20</v>
      </c>
      <c r="T6" s="508"/>
      <c r="U6" s="509"/>
      <c r="W6" s="511"/>
      <c r="X6" s="512">
        <f>X15</f>
        <v>1</v>
      </c>
      <c r="Y6" s="513" t="s">
        <v>20</v>
      </c>
      <c r="Z6" s="514"/>
      <c r="AA6" s="515"/>
      <c r="AC6" s="510"/>
      <c r="AD6" s="507">
        <f>AD15</f>
        <v>4</v>
      </c>
      <c r="AE6" s="506" t="s">
        <v>20</v>
      </c>
      <c r="AF6" s="508"/>
      <c r="AG6" s="509"/>
      <c r="AJ6" s="531"/>
      <c r="AL6" s="532"/>
      <c r="AM6" s="533"/>
    </row>
    <row r="7" spans="1:39" ht="12" customHeight="1">
      <c r="A7" s="200"/>
      <c r="B7" s="199"/>
      <c r="C7" s="199"/>
      <c r="E7" s="624" t="e">
        <f>60/(E3/$B$3)</f>
        <v>#DIV/0!</v>
      </c>
      <c r="F7" s="640"/>
      <c r="G7" s="196" t="s">
        <v>21</v>
      </c>
      <c r="H7" s="196"/>
      <c r="I7" s="194"/>
      <c r="K7" s="624" t="e">
        <f>60/(K3/$B$3)</f>
        <v>#DIV/0!</v>
      </c>
      <c r="L7" s="640"/>
      <c r="M7" s="196" t="s">
        <v>21</v>
      </c>
      <c r="N7" s="196"/>
      <c r="O7" s="194"/>
      <c r="Q7" s="624" t="e">
        <f>60/(Q3/$B$3)</f>
        <v>#DIV/0!</v>
      </c>
      <c r="R7" s="640"/>
      <c r="S7" s="196" t="s">
        <v>21</v>
      </c>
      <c r="T7" s="195"/>
      <c r="U7" s="194"/>
      <c r="W7" s="624" t="e">
        <f>60/(W3/$B$3)</f>
        <v>#DIV/0!</v>
      </c>
      <c r="X7" s="640"/>
      <c r="Y7" s="196" t="s">
        <v>21</v>
      </c>
      <c r="Z7" s="195"/>
      <c r="AA7" s="194"/>
      <c r="AC7" s="624" t="e">
        <f>60/(AC3/$B$3)</f>
        <v>#DIV/0!</v>
      </c>
      <c r="AD7" s="640"/>
      <c r="AE7" s="196" t="s">
        <v>21</v>
      </c>
      <c r="AF7" s="195"/>
      <c r="AG7" s="194"/>
    </row>
    <row r="8" spans="1:39" ht="12" customHeight="1">
      <c r="A8" s="200"/>
      <c r="B8" s="199"/>
      <c r="C8" s="199"/>
      <c r="E8" s="624" t="e">
        <f>60/(E4/$B$3)</f>
        <v>#DIV/0!</v>
      </c>
      <c r="F8" s="640"/>
      <c r="G8" s="196" t="s">
        <v>22</v>
      </c>
      <c r="H8" s="196"/>
      <c r="I8" s="194"/>
      <c r="K8" s="624" t="e">
        <f>60/(K4/$B$3)</f>
        <v>#DIV/0!</v>
      </c>
      <c r="L8" s="640"/>
      <c r="M8" s="196" t="s">
        <v>22</v>
      </c>
      <c r="N8" s="196"/>
      <c r="O8" s="194"/>
      <c r="Q8" s="624" t="e">
        <f>60/(Q4/$B$3)</f>
        <v>#DIV/0!</v>
      </c>
      <c r="R8" s="640"/>
      <c r="S8" s="196" t="s">
        <v>22</v>
      </c>
      <c r="T8" s="195"/>
      <c r="U8" s="194"/>
      <c r="W8" s="624"/>
      <c r="X8" s="640"/>
      <c r="Y8" s="196"/>
      <c r="Z8" s="195"/>
      <c r="AA8" s="194"/>
      <c r="AC8" s="624"/>
      <c r="AD8" s="640"/>
      <c r="AE8" s="196"/>
      <c r="AF8" s="195"/>
      <c r="AG8" s="194"/>
    </row>
    <row r="9" spans="1:39" ht="12" customHeight="1">
      <c r="A9" s="200"/>
      <c r="B9" s="199"/>
      <c r="C9" s="199"/>
      <c r="E9" s="624" t="e">
        <f>60/(E5/$B$3)</f>
        <v>#DIV/0!</v>
      </c>
      <c r="F9" s="640"/>
      <c r="G9" s="196" t="s">
        <v>23</v>
      </c>
      <c r="H9" s="196"/>
      <c r="I9" s="194"/>
      <c r="K9" s="624" t="e">
        <f>60/(K5/$B$3)</f>
        <v>#DIV/0!</v>
      </c>
      <c r="L9" s="640"/>
      <c r="M9" s="196" t="s">
        <v>23</v>
      </c>
      <c r="N9" s="196"/>
      <c r="O9" s="194"/>
      <c r="Q9" s="624" t="e">
        <f>60/(Q5/$B$3)</f>
        <v>#DIV/0!</v>
      </c>
      <c r="R9" s="640"/>
      <c r="S9" s="196" t="s">
        <v>23</v>
      </c>
      <c r="T9" s="195"/>
      <c r="U9" s="194"/>
      <c r="W9" s="624"/>
      <c r="X9" s="640"/>
      <c r="Y9" s="196"/>
      <c r="Z9" s="195"/>
      <c r="AA9" s="194"/>
      <c r="AC9" s="624"/>
      <c r="AD9" s="640"/>
      <c r="AE9" s="196"/>
      <c r="AF9" s="195"/>
      <c r="AG9" s="194"/>
    </row>
    <row r="10" spans="1:39" ht="12" customHeight="1">
      <c r="A10" s="200"/>
      <c r="B10" s="199"/>
      <c r="C10" s="199"/>
      <c r="E10" s="198"/>
      <c r="F10" s="197"/>
      <c r="G10" s="196"/>
      <c r="H10" s="196"/>
      <c r="I10" s="194"/>
      <c r="K10" s="198"/>
      <c r="L10" s="197"/>
      <c r="M10" s="196"/>
      <c r="N10" s="196"/>
      <c r="O10" s="194"/>
      <c r="Q10" s="198"/>
      <c r="R10" s="197"/>
      <c r="S10" s="196"/>
      <c r="T10" s="195"/>
      <c r="U10" s="194"/>
      <c r="W10" s="198"/>
      <c r="X10" s="197"/>
      <c r="Y10" s="196"/>
      <c r="Z10" s="195"/>
      <c r="AA10" s="194"/>
      <c r="AC10" s="198"/>
      <c r="AD10" s="197"/>
      <c r="AE10" s="196"/>
      <c r="AF10" s="195"/>
      <c r="AG10" s="194"/>
    </row>
    <row r="11" spans="1:39" ht="12" customHeight="1">
      <c r="A11" s="193"/>
      <c r="B11" s="192"/>
      <c r="C11" s="192"/>
      <c r="E11" s="189"/>
      <c r="F11" s="187"/>
      <c r="G11" s="188" t="s">
        <v>24</v>
      </c>
      <c r="H11" s="187"/>
      <c r="I11" s="186"/>
      <c r="K11" s="191"/>
      <c r="L11" s="190"/>
      <c r="M11" s="188" t="s">
        <v>24</v>
      </c>
      <c r="N11" s="190"/>
      <c r="O11" s="186"/>
      <c r="Q11" s="189"/>
      <c r="R11" s="187"/>
      <c r="S11" s="188" t="s">
        <v>24</v>
      </c>
      <c r="T11" s="187"/>
      <c r="U11" s="186"/>
      <c r="W11" s="189"/>
      <c r="X11" s="187"/>
      <c r="Y11" s="188" t="s">
        <v>24</v>
      </c>
      <c r="Z11" s="187"/>
      <c r="AA11" s="186"/>
      <c r="AC11" s="189"/>
      <c r="AD11" s="187"/>
      <c r="AE11" s="188" t="s">
        <v>24</v>
      </c>
      <c r="AF11" s="187"/>
      <c r="AG11" s="186"/>
    </row>
    <row r="12" spans="1:39" ht="31.5" customHeight="1">
      <c r="A12" s="641" t="s">
        <v>1467</v>
      </c>
      <c r="B12" s="648" t="s">
        <v>1390</v>
      </c>
      <c r="C12" s="643" t="s">
        <v>1396</v>
      </c>
      <c r="E12" s="185" t="s">
        <v>26</v>
      </c>
      <c r="F12" s="184" t="s">
        <v>27</v>
      </c>
      <c r="G12" s="183" t="s">
        <v>28</v>
      </c>
      <c r="H12" s="182" t="s">
        <v>29</v>
      </c>
      <c r="I12" s="650" t="s">
        <v>30</v>
      </c>
      <c r="K12" s="185" t="s">
        <v>26</v>
      </c>
      <c r="L12" s="184" t="s">
        <v>27</v>
      </c>
      <c r="M12" s="183" t="s">
        <v>28</v>
      </c>
      <c r="N12" s="182" t="s">
        <v>29</v>
      </c>
      <c r="O12" s="620" t="s">
        <v>30</v>
      </c>
      <c r="Q12" s="185" t="s">
        <v>26</v>
      </c>
      <c r="R12" s="184" t="s">
        <v>27</v>
      </c>
      <c r="S12" s="183" t="s">
        <v>28</v>
      </c>
      <c r="T12" s="182" t="s">
        <v>29</v>
      </c>
      <c r="U12" s="620" t="s">
        <v>30</v>
      </c>
      <c r="W12" s="185" t="s">
        <v>26</v>
      </c>
      <c r="X12" s="184" t="s">
        <v>27</v>
      </c>
      <c r="Y12" s="183" t="s">
        <v>28</v>
      </c>
      <c r="Z12" s="182" t="s">
        <v>29</v>
      </c>
      <c r="AA12" s="620" t="s">
        <v>30</v>
      </c>
      <c r="AC12" s="185" t="s">
        <v>26</v>
      </c>
      <c r="AD12" s="184" t="s">
        <v>27</v>
      </c>
      <c r="AE12" s="183" t="s">
        <v>28</v>
      </c>
      <c r="AF12" s="182" t="s">
        <v>29</v>
      </c>
      <c r="AG12" s="620" t="s">
        <v>30</v>
      </c>
    </row>
    <row r="13" spans="1:39" ht="9.9499999999999993" customHeight="1">
      <c r="A13" s="642"/>
      <c r="B13" s="649"/>
      <c r="C13" s="644"/>
      <c r="E13" s="180" t="str">
        <f>VLOOKUP(E15,Steuerung!$B$3:$G$19,6,FALSE)</f>
        <v>1 x wö.</v>
      </c>
      <c r="F13" s="180" t="s">
        <v>32</v>
      </c>
      <c r="G13" s="179" t="s">
        <v>33</v>
      </c>
      <c r="H13" s="178" t="s">
        <v>34</v>
      </c>
      <c r="I13" s="651"/>
      <c r="K13" s="181" t="str">
        <f>VLOOKUP(K15,Steuerung!$B$3:$G$19,6,FALSE)</f>
        <v>14 tägig</v>
      </c>
      <c r="L13" s="180" t="s">
        <v>32</v>
      </c>
      <c r="M13" s="179" t="s">
        <v>33</v>
      </c>
      <c r="N13" s="178" t="s">
        <v>34</v>
      </c>
      <c r="O13" s="650"/>
      <c r="Q13" s="180" t="str">
        <f>VLOOKUP(Q15,Steuerung!$B$3:$G$19,6,FALSE)</f>
        <v>1 x monatl.</v>
      </c>
      <c r="R13" s="180" t="s">
        <v>32</v>
      </c>
      <c r="S13" s="179" t="s">
        <v>33</v>
      </c>
      <c r="T13" s="178" t="s">
        <v>34</v>
      </c>
      <c r="U13" s="650"/>
      <c r="W13" s="180" t="str">
        <f>VLOOKUP(W15,Steuerung!$B$3:$G$19,6,FALSE)</f>
        <v>1 x jährl.</v>
      </c>
      <c r="X13" s="180" t="s">
        <v>32</v>
      </c>
      <c r="Y13" s="179" t="s">
        <v>33</v>
      </c>
      <c r="Z13" s="178" t="s">
        <v>34</v>
      </c>
      <c r="AA13" s="650"/>
      <c r="AC13" s="180" t="str">
        <f>VLOOKUP(AC15,Steuerung!$B$3:$G$19,6,FALSE)</f>
        <v>4 x jährl</v>
      </c>
      <c r="AD13" s="180" t="s">
        <v>32</v>
      </c>
      <c r="AE13" s="179" t="s">
        <v>33</v>
      </c>
      <c r="AF13" s="178" t="s">
        <v>34</v>
      </c>
      <c r="AG13" s="650"/>
    </row>
    <row r="14" spans="1:39" ht="9.9499999999999993" customHeight="1">
      <c r="A14" s="162" t="s">
        <v>1400</v>
      </c>
      <c r="B14" s="161" t="s">
        <v>1468</v>
      </c>
      <c r="C14" s="161"/>
      <c r="E14" s="177"/>
      <c r="F14" s="176"/>
      <c r="G14" s="175"/>
      <c r="H14" s="174"/>
      <c r="I14" s="173"/>
      <c r="K14" s="177"/>
      <c r="L14" s="176"/>
      <c r="M14" s="175"/>
      <c r="N14" s="174"/>
      <c r="O14" s="173"/>
      <c r="Q14" s="177"/>
      <c r="R14" s="176"/>
      <c r="S14" s="175"/>
      <c r="T14" s="174"/>
      <c r="U14" s="173"/>
      <c r="W14" s="177"/>
      <c r="X14" s="176"/>
      <c r="Y14" s="175"/>
      <c r="Z14" s="174"/>
      <c r="AA14" s="173"/>
      <c r="AC14" s="177"/>
      <c r="AD14" s="176"/>
      <c r="AE14" s="175"/>
      <c r="AF14" s="174"/>
      <c r="AG14" s="173"/>
    </row>
    <row r="15" spans="1:39" ht="12" customHeight="1">
      <c r="A15" s="149" t="s">
        <v>1469</v>
      </c>
      <c r="B15" s="172" t="s">
        <v>1290</v>
      </c>
      <c r="C15" s="171" t="s">
        <v>1470</v>
      </c>
      <c r="E15" s="170">
        <v>1</v>
      </c>
      <c r="F15" s="152">
        <f>VLOOKUP(E15,Steuerung!$B$3:$F$19,5,FALSE)</f>
        <v>52</v>
      </c>
      <c r="G15" s="142"/>
      <c r="H15" s="151" t="e">
        <f>$B$3/G15/24</f>
        <v>#DIV/0!</v>
      </c>
      <c r="I15" s="151" t="e">
        <f>F15*H15</f>
        <v>#DIV/0!</v>
      </c>
      <c r="K15" s="170">
        <v>14</v>
      </c>
      <c r="L15" s="152">
        <f>VLOOKUP(K15,Steuerung!$B$3:$F$19,5,FALSE)</f>
        <v>26</v>
      </c>
      <c r="M15" s="142"/>
      <c r="N15" s="151" t="e">
        <f>$B$3/M15/24</f>
        <v>#DIV/0!</v>
      </c>
      <c r="O15" s="151" t="e">
        <f>L15*N15</f>
        <v>#DIV/0!</v>
      </c>
      <c r="Q15" s="144" t="s">
        <v>39</v>
      </c>
      <c r="R15" s="152">
        <f>VLOOKUP(Q15,Steuerung!$B$3:$F$19,5,FALSE)</f>
        <v>12</v>
      </c>
      <c r="S15" s="142"/>
      <c r="T15" s="151" t="e">
        <f>$B$3/S15/24</f>
        <v>#DIV/0!</v>
      </c>
      <c r="U15" s="151" t="e">
        <f>R15*T15</f>
        <v>#DIV/0!</v>
      </c>
      <c r="W15" s="144" t="s">
        <v>1262</v>
      </c>
      <c r="X15" s="152">
        <f>VLOOKUP(W15,Steuerung!$B$3:$F$19,5,FALSE)</f>
        <v>1</v>
      </c>
      <c r="Y15" s="142"/>
      <c r="Z15" s="151" t="e">
        <f>$B$3/Y15/24</f>
        <v>#DIV/0!</v>
      </c>
      <c r="AA15" s="151" t="e">
        <f>X15*Z15</f>
        <v>#DIV/0!</v>
      </c>
      <c r="AC15" s="144" t="s">
        <v>46</v>
      </c>
      <c r="AD15" s="152">
        <f>VLOOKUP(AC15,Steuerung!$B$3:$F$19,5,FALSE)</f>
        <v>4</v>
      </c>
      <c r="AE15" s="142"/>
      <c r="AF15" s="151" t="e">
        <f>$B$3/AE15/24</f>
        <v>#DIV/0!</v>
      </c>
      <c r="AG15" s="151" t="e">
        <f>AD15*AF15</f>
        <v>#DIV/0!</v>
      </c>
    </row>
    <row r="16" spans="1:39" ht="12" customHeight="1">
      <c r="A16" s="149" t="s">
        <v>1471</v>
      </c>
      <c r="B16" s="169" t="s">
        <v>1472</v>
      </c>
      <c r="C16" s="168" t="s">
        <v>1473</v>
      </c>
      <c r="E16" s="146">
        <v>1</v>
      </c>
      <c r="F16" s="143">
        <f>VLOOKUP(E16,Steuerung!$B$3:$F$19,5,FALSE)</f>
        <v>52</v>
      </c>
      <c r="G16" s="145"/>
      <c r="H16" s="141" t="e">
        <f>$B$3/G16/24</f>
        <v>#DIV/0!</v>
      </c>
      <c r="I16" s="141" t="e">
        <f>F16*H16</f>
        <v>#DIV/0!</v>
      </c>
      <c r="K16" s="146">
        <v>14</v>
      </c>
      <c r="L16" s="143">
        <f>VLOOKUP(K16,Steuerung!$B$3:$F$19,5,FALSE)</f>
        <v>26</v>
      </c>
      <c r="M16" s="145"/>
      <c r="N16" s="141" t="e">
        <f>$B$3/M16/24</f>
        <v>#DIV/0!</v>
      </c>
      <c r="O16" s="141" t="e">
        <f>L16*N16</f>
        <v>#DIV/0!</v>
      </c>
      <c r="Q16" s="144" t="s">
        <v>39</v>
      </c>
      <c r="R16" s="143">
        <f>VLOOKUP(Q16,Steuerung!$B$3:$F$19,5,FALSE)</f>
        <v>12</v>
      </c>
      <c r="S16" s="145"/>
      <c r="T16" s="141" t="e">
        <f>$B$3/S16/24</f>
        <v>#DIV/0!</v>
      </c>
      <c r="U16" s="141" t="e">
        <f>R16*T16</f>
        <v>#DIV/0!</v>
      </c>
      <c r="W16" s="144" t="s">
        <v>1262</v>
      </c>
      <c r="X16" s="143">
        <f>VLOOKUP(W16,Steuerung!$B$3:$F$19,5,FALSE)</f>
        <v>1</v>
      </c>
      <c r="Y16" s="145"/>
      <c r="Z16" s="141" t="e">
        <f>$B$3/Y16/24</f>
        <v>#DIV/0!</v>
      </c>
      <c r="AA16" s="141" t="e">
        <f>X16*Z16</f>
        <v>#DIV/0!</v>
      </c>
      <c r="AC16" s="144" t="s">
        <v>46</v>
      </c>
      <c r="AD16" s="143">
        <f>VLOOKUP(AC16,Steuerung!$B$3:$F$19,5,FALSE)</f>
        <v>4</v>
      </c>
      <c r="AE16" s="142"/>
      <c r="AF16" s="141" t="e">
        <f>$B$3/AE16/24</f>
        <v>#DIV/0!</v>
      </c>
      <c r="AG16" s="141" t="e">
        <f>AD16*AF16</f>
        <v>#DIV/0!</v>
      </c>
    </row>
    <row r="17" spans="1:33" ht="12" customHeight="1">
      <c r="A17" s="149" t="s">
        <v>1474</v>
      </c>
      <c r="B17" s="169" t="s">
        <v>1294</v>
      </c>
      <c r="C17" s="168" t="s">
        <v>1475</v>
      </c>
      <c r="E17" s="146">
        <v>1</v>
      </c>
      <c r="F17" s="143">
        <f>VLOOKUP(E17,Steuerung!$B$3:$F$19,5,FALSE)</f>
        <v>52</v>
      </c>
      <c r="G17" s="145"/>
      <c r="H17" s="141" t="e">
        <f>$B$3/G17/24</f>
        <v>#DIV/0!</v>
      </c>
      <c r="I17" s="141" t="e">
        <f>F17*H17</f>
        <v>#DIV/0!</v>
      </c>
      <c r="K17" s="146">
        <v>14</v>
      </c>
      <c r="L17" s="143">
        <f>VLOOKUP(K17,Steuerung!$B$3:$F$19,5,FALSE)</f>
        <v>26</v>
      </c>
      <c r="M17" s="145"/>
      <c r="N17" s="141" t="e">
        <f>$B$3/M17/24</f>
        <v>#DIV/0!</v>
      </c>
      <c r="O17" s="141" t="e">
        <f>L17*N17</f>
        <v>#DIV/0!</v>
      </c>
      <c r="Q17" s="144" t="s">
        <v>39</v>
      </c>
      <c r="R17" s="143">
        <f>VLOOKUP(Q17,Steuerung!$B$3:$F$19,5,FALSE)</f>
        <v>12</v>
      </c>
      <c r="S17" s="145"/>
      <c r="T17" s="141" t="e">
        <f>$B$3/S17/24</f>
        <v>#DIV/0!</v>
      </c>
      <c r="U17" s="141" t="e">
        <f>R17*T17</f>
        <v>#DIV/0!</v>
      </c>
      <c r="W17" s="144" t="s">
        <v>1262</v>
      </c>
      <c r="X17" s="143">
        <f>VLOOKUP(W17,Steuerung!$B$3:$F$19,5,FALSE)</f>
        <v>1</v>
      </c>
      <c r="Y17" s="145"/>
      <c r="Z17" s="141" t="e">
        <f>$B$3/Y17/24</f>
        <v>#DIV/0!</v>
      </c>
      <c r="AA17" s="141" t="e">
        <f>X17*Z17</f>
        <v>#DIV/0!</v>
      </c>
      <c r="AC17" s="144" t="s">
        <v>46</v>
      </c>
      <c r="AD17" s="143">
        <f>VLOOKUP(AC17,Steuerung!$B$3:$F$19,5,FALSE)</f>
        <v>4</v>
      </c>
      <c r="AE17" s="142"/>
      <c r="AF17" s="141" t="e">
        <f>$B$3/AE17/24</f>
        <v>#DIV/0!</v>
      </c>
      <c r="AG17" s="141" t="e">
        <f>AD17*AF17</f>
        <v>#DIV/0!</v>
      </c>
    </row>
    <row r="18" spans="1:33" ht="12" customHeight="1">
      <c r="A18" s="149" t="s">
        <v>1476</v>
      </c>
      <c r="B18" s="167" t="s">
        <v>1477</v>
      </c>
      <c r="C18" s="166" t="s">
        <v>1478</v>
      </c>
      <c r="E18" s="144" t="s">
        <v>39</v>
      </c>
      <c r="F18" s="164">
        <f>VLOOKUP(E18,Steuerung!$B$3:$F$19,5,FALSE)</f>
        <v>12</v>
      </c>
      <c r="G18" s="165"/>
      <c r="H18" s="163" t="e">
        <f>$B$3/G18/24</f>
        <v>#DIV/0!</v>
      </c>
      <c r="I18" s="163" t="e">
        <f>F18*H18</f>
        <v>#DIV/0!</v>
      </c>
      <c r="K18" s="144" t="s">
        <v>39</v>
      </c>
      <c r="L18" s="164">
        <f>VLOOKUP(K18,Steuerung!$B$3:$F$19,5,FALSE)</f>
        <v>12</v>
      </c>
      <c r="M18" s="165"/>
      <c r="N18" s="163" t="e">
        <f>$B$3/M18/24</f>
        <v>#DIV/0!</v>
      </c>
      <c r="O18" s="163" t="e">
        <f>L18*N18</f>
        <v>#DIV/0!</v>
      </c>
      <c r="Q18" s="144" t="s">
        <v>39</v>
      </c>
      <c r="R18" s="164">
        <f>VLOOKUP(Q18,Steuerung!$B$3:$F$19,5,FALSE)</f>
        <v>12</v>
      </c>
      <c r="S18" s="165"/>
      <c r="T18" s="163" t="e">
        <f>$B$3/S18/24</f>
        <v>#DIV/0!</v>
      </c>
      <c r="U18" s="163" t="e">
        <f>R18*T18</f>
        <v>#DIV/0!</v>
      </c>
      <c r="W18" s="144" t="s">
        <v>1262</v>
      </c>
      <c r="X18" s="164">
        <f>VLOOKUP(W18,Steuerung!$B$3:$F$19,5,FALSE)</f>
        <v>1</v>
      </c>
      <c r="Y18" s="165"/>
      <c r="Z18" s="163" t="e">
        <f>$B$3/Y18/24</f>
        <v>#DIV/0!</v>
      </c>
      <c r="AA18" s="163" t="e">
        <f>X18*Z18</f>
        <v>#DIV/0!</v>
      </c>
      <c r="AC18" s="144" t="s">
        <v>46</v>
      </c>
      <c r="AD18" s="164">
        <f>VLOOKUP(AC18,Steuerung!$B$3:$F$19,5,FALSE)</f>
        <v>4</v>
      </c>
      <c r="AE18" s="142"/>
      <c r="AF18" s="163" t="e">
        <f>$B$3/AE18/24</f>
        <v>#DIV/0!</v>
      </c>
      <c r="AG18" s="163" t="e">
        <f>AD18*AF18</f>
        <v>#DIV/0!</v>
      </c>
    </row>
    <row r="19" spans="1:33" ht="12" customHeight="1">
      <c r="A19" s="162" t="s">
        <v>1479</v>
      </c>
      <c r="B19" s="161" t="s">
        <v>1480</v>
      </c>
      <c r="C19" s="161"/>
      <c r="E19" s="160"/>
      <c r="F19" s="159"/>
      <c r="G19" s="158"/>
      <c r="H19" s="157"/>
      <c r="I19" s="156"/>
      <c r="K19" s="160"/>
      <c r="L19" s="159"/>
      <c r="M19" s="158"/>
      <c r="N19" s="157"/>
      <c r="O19" s="156"/>
      <c r="Q19" s="160"/>
      <c r="R19" s="159"/>
      <c r="S19" s="158"/>
      <c r="T19" s="157"/>
      <c r="U19" s="156"/>
      <c r="W19" s="160"/>
      <c r="X19" s="159"/>
      <c r="Y19" s="158"/>
      <c r="Z19" s="157"/>
      <c r="AA19" s="156"/>
      <c r="AC19" s="160"/>
      <c r="AD19" s="159"/>
      <c r="AE19" s="158"/>
      <c r="AF19" s="157"/>
      <c r="AG19" s="156"/>
    </row>
    <row r="20" spans="1:33" ht="12" customHeight="1">
      <c r="A20" s="149" t="s">
        <v>1481</v>
      </c>
      <c r="B20" s="155" t="s">
        <v>1482</v>
      </c>
      <c r="C20" s="154" t="s">
        <v>1478</v>
      </c>
      <c r="E20" s="153">
        <v>1</v>
      </c>
      <c r="F20" s="152">
        <f>VLOOKUP(E20,Steuerung!$B$3:$F$19,5,FALSE)</f>
        <v>52</v>
      </c>
      <c r="G20" s="142"/>
      <c r="H20" s="151" t="e">
        <f t="shared" ref="H20:H27" si="0">$B$3/G20/24</f>
        <v>#DIV/0!</v>
      </c>
      <c r="I20" s="151" t="e">
        <f t="shared" ref="I20:I27" si="1">F20*H20</f>
        <v>#DIV/0!</v>
      </c>
      <c r="K20" s="153">
        <v>14</v>
      </c>
      <c r="L20" s="152">
        <f>VLOOKUP(K20,Steuerung!$B$3:$F$19,5,FALSE)</f>
        <v>26</v>
      </c>
      <c r="M20" s="142"/>
      <c r="N20" s="151" t="e">
        <f t="shared" ref="N20:N27" si="2">$B$3/M20/24</f>
        <v>#DIV/0!</v>
      </c>
      <c r="O20" s="151" t="e">
        <f t="shared" ref="O20:O27" si="3">L20*N20</f>
        <v>#DIV/0!</v>
      </c>
      <c r="Q20" s="144" t="s">
        <v>39</v>
      </c>
      <c r="R20" s="152">
        <f>VLOOKUP(Q20,Steuerung!$B$3:$F$19,5,FALSE)</f>
        <v>12</v>
      </c>
      <c r="S20" s="142"/>
      <c r="T20" s="151" t="e">
        <f t="shared" ref="T20:T27" si="4">$B$3/S20/24</f>
        <v>#DIV/0!</v>
      </c>
      <c r="U20" s="151" t="e">
        <f t="shared" ref="U20:U27" si="5">R20*T20</f>
        <v>#DIV/0!</v>
      </c>
      <c r="W20" s="144" t="s">
        <v>1262</v>
      </c>
      <c r="X20" s="152">
        <f>VLOOKUP(W20,Steuerung!$B$3:$F$19,5,FALSE)</f>
        <v>1</v>
      </c>
      <c r="Y20" s="142"/>
      <c r="Z20" s="151" t="e">
        <f t="shared" ref="Z20:Z27" si="6">$B$3/Y20/24</f>
        <v>#DIV/0!</v>
      </c>
      <c r="AA20" s="151" t="e">
        <f t="shared" ref="AA20:AA27" si="7">X20*Z20</f>
        <v>#DIV/0!</v>
      </c>
      <c r="AC20" s="144" t="s">
        <v>46</v>
      </c>
      <c r="AD20" s="152">
        <f>VLOOKUP(AC20,Steuerung!$B$3:$F$19,5,FALSE)</f>
        <v>4</v>
      </c>
      <c r="AE20" s="142"/>
      <c r="AF20" s="151" t="e">
        <f t="shared" ref="AF20:AF27" si="8">$B$3/AE20/24</f>
        <v>#DIV/0!</v>
      </c>
      <c r="AG20" s="151" t="e">
        <f t="shared" ref="AG20:AG27" si="9">AD20*AF20</f>
        <v>#DIV/0!</v>
      </c>
    </row>
    <row r="21" spans="1:33" ht="12" customHeight="1">
      <c r="A21" s="149" t="s">
        <v>1483</v>
      </c>
      <c r="B21" s="150" t="s">
        <v>1484</v>
      </c>
      <c r="C21" s="147" t="s">
        <v>1485</v>
      </c>
      <c r="E21" s="146">
        <v>1</v>
      </c>
      <c r="F21" s="143">
        <f>VLOOKUP(E21,Steuerung!$B$3:$F$19,5,FALSE)</f>
        <v>52</v>
      </c>
      <c r="G21" s="145"/>
      <c r="H21" s="141" t="e">
        <f t="shared" si="0"/>
        <v>#DIV/0!</v>
      </c>
      <c r="I21" s="141" t="e">
        <f t="shared" si="1"/>
        <v>#DIV/0!</v>
      </c>
      <c r="K21" s="146">
        <v>14</v>
      </c>
      <c r="L21" s="143">
        <f>VLOOKUP(K21,Steuerung!$B$3:$F$19,5,FALSE)</f>
        <v>26</v>
      </c>
      <c r="M21" s="145"/>
      <c r="N21" s="141" t="e">
        <f t="shared" si="2"/>
        <v>#DIV/0!</v>
      </c>
      <c r="O21" s="141" t="e">
        <f t="shared" si="3"/>
        <v>#DIV/0!</v>
      </c>
      <c r="Q21" s="144" t="s">
        <v>39</v>
      </c>
      <c r="R21" s="143">
        <f>VLOOKUP(Q21,Steuerung!$B$3:$F$19,5,FALSE)</f>
        <v>12</v>
      </c>
      <c r="S21" s="145"/>
      <c r="T21" s="141" t="e">
        <f t="shared" si="4"/>
        <v>#DIV/0!</v>
      </c>
      <c r="U21" s="141" t="e">
        <f t="shared" si="5"/>
        <v>#DIV/0!</v>
      </c>
      <c r="W21" s="144" t="s">
        <v>1262</v>
      </c>
      <c r="X21" s="143">
        <f>VLOOKUP(W21,Steuerung!$B$3:$F$19,5,FALSE)</f>
        <v>1</v>
      </c>
      <c r="Y21" s="145"/>
      <c r="Z21" s="141" t="e">
        <f t="shared" si="6"/>
        <v>#DIV/0!</v>
      </c>
      <c r="AA21" s="141" t="e">
        <f t="shared" si="7"/>
        <v>#DIV/0!</v>
      </c>
      <c r="AC21" s="144" t="s">
        <v>46</v>
      </c>
      <c r="AD21" s="143">
        <f>VLOOKUP(AC21,Steuerung!$B$3:$F$19,5,FALSE)</f>
        <v>4</v>
      </c>
      <c r="AE21" s="142"/>
      <c r="AF21" s="141" t="e">
        <f t="shared" si="8"/>
        <v>#DIV/0!</v>
      </c>
      <c r="AG21" s="141" t="e">
        <f t="shared" si="9"/>
        <v>#DIV/0!</v>
      </c>
    </row>
    <row r="22" spans="1:33" ht="12" customHeight="1">
      <c r="A22" s="149" t="s">
        <v>1486</v>
      </c>
      <c r="B22" s="150" t="s">
        <v>1484</v>
      </c>
      <c r="C22" s="147" t="s">
        <v>1487</v>
      </c>
      <c r="E22" s="146" t="s">
        <v>39</v>
      </c>
      <c r="F22" s="143">
        <f>VLOOKUP(E22,Steuerung!$B$3:$F$19,5,FALSE)</f>
        <v>12</v>
      </c>
      <c r="G22" s="142"/>
      <c r="H22" s="141" t="e">
        <f t="shared" si="0"/>
        <v>#DIV/0!</v>
      </c>
      <c r="I22" s="141" t="e">
        <f t="shared" si="1"/>
        <v>#DIV/0!</v>
      </c>
      <c r="K22" s="146" t="s">
        <v>39</v>
      </c>
      <c r="L22" s="143">
        <f>VLOOKUP(K22,Steuerung!$B$3:$F$19,5,FALSE)</f>
        <v>12</v>
      </c>
      <c r="M22" s="142"/>
      <c r="N22" s="141" t="e">
        <f t="shared" si="2"/>
        <v>#DIV/0!</v>
      </c>
      <c r="O22" s="141" t="e">
        <f t="shared" si="3"/>
        <v>#DIV/0!</v>
      </c>
      <c r="Q22" s="146" t="s">
        <v>39</v>
      </c>
      <c r="R22" s="143">
        <f>VLOOKUP(Q22,Steuerung!$B$3:$F$19,5,FALSE)</f>
        <v>12</v>
      </c>
      <c r="S22" s="142"/>
      <c r="T22" s="141" t="e">
        <f t="shared" si="4"/>
        <v>#DIV/0!</v>
      </c>
      <c r="U22" s="141" t="e">
        <f t="shared" si="5"/>
        <v>#DIV/0!</v>
      </c>
      <c r="W22" s="144" t="s">
        <v>1262</v>
      </c>
      <c r="X22" s="143">
        <f>VLOOKUP(W22,Steuerung!$B$3:$F$19,5,FALSE)</f>
        <v>1</v>
      </c>
      <c r="Y22" s="142"/>
      <c r="Z22" s="141" t="e">
        <f t="shared" si="6"/>
        <v>#DIV/0!</v>
      </c>
      <c r="AA22" s="141" t="e">
        <f t="shared" si="7"/>
        <v>#DIV/0!</v>
      </c>
      <c r="AC22" s="144" t="s">
        <v>46</v>
      </c>
      <c r="AD22" s="143">
        <f>VLOOKUP(AC22,Steuerung!$B$3:$F$19,5,FALSE)</f>
        <v>4</v>
      </c>
      <c r="AE22" s="142"/>
      <c r="AF22" s="141" t="e">
        <f t="shared" si="8"/>
        <v>#DIV/0!</v>
      </c>
      <c r="AG22" s="141" t="e">
        <f t="shared" si="9"/>
        <v>#DIV/0!</v>
      </c>
    </row>
    <row r="23" spans="1:33" ht="12" customHeight="1">
      <c r="A23" s="149" t="s">
        <v>1488</v>
      </c>
      <c r="B23" s="150" t="s">
        <v>1489</v>
      </c>
      <c r="C23" s="147" t="s">
        <v>1478</v>
      </c>
      <c r="E23" s="146">
        <v>1</v>
      </c>
      <c r="F23" s="143">
        <f>VLOOKUP(E23,Steuerung!$B$3:$F$19,5,FALSE)</f>
        <v>52</v>
      </c>
      <c r="G23" s="145"/>
      <c r="H23" s="141" t="e">
        <f t="shared" si="0"/>
        <v>#DIV/0!</v>
      </c>
      <c r="I23" s="141" t="e">
        <f t="shared" si="1"/>
        <v>#DIV/0!</v>
      </c>
      <c r="K23" s="146">
        <v>14</v>
      </c>
      <c r="L23" s="143">
        <f>VLOOKUP(K23,Steuerung!$B$3:$F$19,5,FALSE)</f>
        <v>26</v>
      </c>
      <c r="M23" s="145"/>
      <c r="N23" s="141" t="e">
        <f t="shared" si="2"/>
        <v>#DIV/0!</v>
      </c>
      <c r="O23" s="141" t="e">
        <f t="shared" si="3"/>
        <v>#DIV/0!</v>
      </c>
      <c r="Q23" s="144" t="s">
        <v>39</v>
      </c>
      <c r="R23" s="143">
        <f>VLOOKUP(Q23,Steuerung!$B$3:$F$19,5,FALSE)</f>
        <v>12</v>
      </c>
      <c r="S23" s="145"/>
      <c r="T23" s="141" t="e">
        <f t="shared" si="4"/>
        <v>#DIV/0!</v>
      </c>
      <c r="U23" s="141" t="e">
        <f t="shared" si="5"/>
        <v>#DIV/0!</v>
      </c>
      <c r="W23" s="144" t="s">
        <v>1262</v>
      </c>
      <c r="X23" s="143">
        <f>VLOOKUP(W23,Steuerung!$B$3:$F$19,5,FALSE)</f>
        <v>1</v>
      </c>
      <c r="Y23" s="145"/>
      <c r="Z23" s="141" t="e">
        <f t="shared" si="6"/>
        <v>#DIV/0!</v>
      </c>
      <c r="AA23" s="141" t="e">
        <f t="shared" si="7"/>
        <v>#DIV/0!</v>
      </c>
      <c r="AC23" s="144" t="s">
        <v>46</v>
      </c>
      <c r="AD23" s="143">
        <f>VLOOKUP(AC23,Steuerung!$B$3:$F$19,5,FALSE)</f>
        <v>4</v>
      </c>
      <c r="AE23" s="142"/>
      <c r="AF23" s="141" t="e">
        <f t="shared" si="8"/>
        <v>#DIV/0!</v>
      </c>
      <c r="AG23" s="141" t="e">
        <f t="shared" si="9"/>
        <v>#DIV/0!</v>
      </c>
    </row>
    <row r="24" spans="1:33" ht="12" customHeight="1">
      <c r="A24" s="149" t="s">
        <v>1490</v>
      </c>
      <c r="B24" s="150" t="s">
        <v>1491</v>
      </c>
      <c r="C24" s="147" t="s">
        <v>1478</v>
      </c>
      <c r="E24" s="146">
        <v>1</v>
      </c>
      <c r="F24" s="143">
        <f>VLOOKUP(E24,Steuerung!$B$3:$F$19,5,FALSE)</f>
        <v>52</v>
      </c>
      <c r="G24" s="142"/>
      <c r="H24" s="141" t="e">
        <f t="shared" si="0"/>
        <v>#DIV/0!</v>
      </c>
      <c r="I24" s="141" t="e">
        <f t="shared" si="1"/>
        <v>#DIV/0!</v>
      </c>
      <c r="K24" s="146">
        <v>14</v>
      </c>
      <c r="L24" s="143">
        <f>VLOOKUP(K24,Steuerung!$B$3:$F$19,5,FALSE)</f>
        <v>26</v>
      </c>
      <c r="M24" s="142"/>
      <c r="N24" s="141" t="e">
        <f t="shared" si="2"/>
        <v>#DIV/0!</v>
      </c>
      <c r="O24" s="141" t="e">
        <f t="shared" si="3"/>
        <v>#DIV/0!</v>
      </c>
      <c r="Q24" s="144" t="s">
        <v>39</v>
      </c>
      <c r="R24" s="143">
        <f>VLOOKUP(Q24,Steuerung!$B$3:$F$19,5,FALSE)</f>
        <v>12</v>
      </c>
      <c r="S24" s="142"/>
      <c r="T24" s="141" t="e">
        <f t="shared" si="4"/>
        <v>#DIV/0!</v>
      </c>
      <c r="U24" s="141" t="e">
        <f t="shared" si="5"/>
        <v>#DIV/0!</v>
      </c>
      <c r="W24" s="144" t="s">
        <v>1262</v>
      </c>
      <c r="X24" s="143">
        <f>VLOOKUP(W24,Steuerung!$B$3:$F$19,5,FALSE)</f>
        <v>1</v>
      </c>
      <c r="Y24" s="142"/>
      <c r="Z24" s="141" t="e">
        <f t="shared" si="6"/>
        <v>#DIV/0!</v>
      </c>
      <c r="AA24" s="141" t="e">
        <f t="shared" si="7"/>
        <v>#DIV/0!</v>
      </c>
      <c r="AC24" s="144" t="s">
        <v>46</v>
      </c>
      <c r="AD24" s="143">
        <f>VLOOKUP(AC24,Steuerung!$B$3:$F$19,5,FALSE)</f>
        <v>4</v>
      </c>
      <c r="AE24" s="142"/>
      <c r="AF24" s="141" t="e">
        <f t="shared" si="8"/>
        <v>#DIV/0!</v>
      </c>
      <c r="AG24" s="141" t="e">
        <f t="shared" si="9"/>
        <v>#DIV/0!</v>
      </c>
    </row>
    <row r="25" spans="1:33" ht="12" customHeight="1">
      <c r="A25" s="149" t="s">
        <v>1492</v>
      </c>
      <c r="B25" s="150" t="s">
        <v>1493</v>
      </c>
      <c r="C25" s="147" t="s">
        <v>1494</v>
      </c>
      <c r="E25" s="146">
        <v>1</v>
      </c>
      <c r="F25" s="143">
        <f>VLOOKUP(E25,Steuerung!$B$3:$F$19,5,FALSE)</f>
        <v>52</v>
      </c>
      <c r="G25" s="145"/>
      <c r="H25" s="141" t="e">
        <f t="shared" si="0"/>
        <v>#DIV/0!</v>
      </c>
      <c r="I25" s="141" t="e">
        <f t="shared" si="1"/>
        <v>#DIV/0!</v>
      </c>
      <c r="K25" s="146">
        <v>14</v>
      </c>
      <c r="L25" s="143">
        <f>VLOOKUP(K25,Steuerung!$B$3:$F$19,5,FALSE)</f>
        <v>26</v>
      </c>
      <c r="M25" s="145"/>
      <c r="N25" s="141" t="e">
        <f t="shared" si="2"/>
        <v>#DIV/0!</v>
      </c>
      <c r="O25" s="141" t="e">
        <f t="shared" si="3"/>
        <v>#DIV/0!</v>
      </c>
      <c r="Q25" s="144" t="s">
        <v>39</v>
      </c>
      <c r="R25" s="143">
        <f>VLOOKUP(Q25,Steuerung!$B$3:$F$19,5,FALSE)</f>
        <v>12</v>
      </c>
      <c r="S25" s="145"/>
      <c r="T25" s="141" t="e">
        <f t="shared" si="4"/>
        <v>#DIV/0!</v>
      </c>
      <c r="U25" s="141" t="e">
        <f t="shared" si="5"/>
        <v>#DIV/0!</v>
      </c>
      <c r="W25" s="144" t="s">
        <v>1262</v>
      </c>
      <c r="X25" s="143">
        <f>VLOOKUP(W25,Steuerung!$B$3:$F$19,5,FALSE)</f>
        <v>1</v>
      </c>
      <c r="Y25" s="145"/>
      <c r="Z25" s="141" t="e">
        <f t="shared" si="6"/>
        <v>#DIV/0!</v>
      </c>
      <c r="AA25" s="141" t="e">
        <f t="shared" si="7"/>
        <v>#DIV/0!</v>
      </c>
      <c r="AC25" s="144" t="s">
        <v>46</v>
      </c>
      <c r="AD25" s="143">
        <f>VLOOKUP(AC25,Steuerung!$B$3:$F$19,5,FALSE)</f>
        <v>4</v>
      </c>
      <c r="AE25" s="142"/>
      <c r="AF25" s="141" t="e">
        <f t="shared" si="8"/>
        <v>#DIV/0!</v>
      </c>
      <c r="AG25" s="141" t="e">
        <f t="shared" si="9"/>
        <v>#DIV/0!</v>
      </c>
    </row>
    <row r="26" spans="1:33" ht="12" customHeight="1">
      <c r="A26" s="149" t="s">
        <v>1495</v>
      </c>
      <c r="B26" s="150" t="s">
        <v>1496</v>
      </c>
      <c r="C26" s="147" t="s">
        <v>1497</v>
      </c>
      <c r="E26" s="146" t="s">
        <v>46</v>
      </c>
      <c r="F26" s="143">
        <f>VLOOKUP(E26,Steuerung!$B$3:$F$19,5,FALSE)</f>
        <v>4</v>
      </c>
      <c r="G26" s="142"/>
      <c r="H26" s="141" t="e">
        <f t="shared" si="0"/>
        <v>#DIV/0!</v>
      </c>
      <c r="I26" s="141" t="e">
        <f t="shared" si="1"/>
        <v>#DIV/0!</v>
      </c>
      <c r="K26" s="146" t="s">
        <v>46</v>
      </c>
      <c r="L26" s="143">
        <f>VLOOKUP(K26,Steuerung!$B$3:$F$19,5,FALSE)</f>
        <v>4</v>
      </c>
      <c r="M26" s="142"/>
      <c r="N26" s="141" t="e">
        <f t="shared" si="2"/>
        <v>#DIV/0!</v>
      </c>
      <c r="O26" s="141" t="e">
        <f t="shared" si="3"/>
        <v>#DIV/0!</v>
      </c>
      <c r="Q26" s="146" t="s">
        <v>46</v>
      </c>
      <c r="R26" s="143">
        <f>VLOOKUP(Q26,Steuerung!$B$3:$F$19,5,FALSE)</f>
        <v>4</v>
      </c>
      <c r="S26" s="142"/>
      <c r="T26" s="141" t="e">
        <f t="shared" si="4"/>
        <v>#DIV/0!</v>
      </c>
      <c r="U26" s="141" t="e">
        <f t="shared" si="5"/>
        <v>#DIV/0!</v>
      </c>
      <c r="W26" s="144" t="s">
        <v>1262</v>
      </c>
      <c r="X26" s="143">
        <f>VLOOKUP(W26,Steuerung!$B$3:$F$19,5,FALSE)</f>
        <v>1</v>
      </c>
      <c r="Y26" s="142"/>
      <c r="Z26" s="141" t="e">
        <f t="shared" si="6"/>
        <v>#DIV/0!</v>
      </c>
      <c r="AA26" s="141" t="e">
        <f t="shared" si="7"/>
        <v>#DIV/0!</v>
      </c>
      <c r="AC26" s="146" t="s">
        <v>46</v>
      </c>
      <c r="AD26" s="143">
        <f>VLOOKUP(AC26,Steuerung!$B$3:$F$19,5,FALSE)</f>
        <v>4</v>
      </c>
      <c r="AE26" s="142"/>
      <c r="AF26" s="141" t="e">
        <f t="shared" si="8"/>
        <v>#DIV/0!</v>
      </c>
      <c r="AG26" s="141" t="e">
        <f t="shared" si="9"/>
        <v>#DIV/0!</v>
      </c>
    </row>
    <row r="27" spans="1:33" ht="12" customHeight="1">
      <c r="A27" s="149" t="s">
        <v>1498</v>
      </c>
      <c r="B27" s="148" t="s">
        <v>1499</v>
      </c>
      <c r="C27" s="147" t="s">
        <v>1500</v>
      </c>
      <c r="E27" s="146" t="s">
        <v>39</v>
      </c>
      <c r="F27" s="143">
        <f>VLOOKUP(E27,Steuerung!$B$3:$F$19,5,FALSE)</f>
        <v>12</v>
      </c>
      <c r="G27" s="145"/>
      <c r="H27" s="141" t="e">
        <f t="shared" si="0"/>
        <v>#DIV/0!</v>
      </c>
      <c r="I27" s="141" t="e">
        <f t="shared" si="1"/>
        <v>#DIV/0!</v>
      </c>
      <c r="K27" s="146" t="s">
        <v>39</v>
      </c>
      <c r="L27" s="143">
        <f>VLOOKUP(K27,Steuerung!$B$3:$F$19,5,FALSE)</f>
        <v>12</v>
      </c>
      <c r="M27" s="145"/>
      <c r="N27" s="141" t="e">
        <f t="shared" si="2"/>
        <v>#DIV/0!</v>
      </c>
      <c r="O27" s="141" t="e">
        <f t="shared" si="3"/>
        <v>#DIV/0!</v>
      </c>
      <c r="Q27" s="146" t="s">
        <v>39</v>
      </c>
      <c r="R27" s="143">
        <f>VLOOKUP(Q27,Steuerung!$B$3:$F$19,5,FALSE)</f>
        <v>12</v>
      </c>
      <c r="S27" s="145"/>
      <c r="T27" s="141" t="e">
        <f t="shared" si="4"/>
        <v>#DIV/0!</v>
      </c>
      <c r="U27" s="141" t="e">
        <f t="shared" si="5"/>
        <v>#DIV/0!</v>
      </c>
      <c r="W27" s="144" t="s">
        <v>1262</v>
      </c>
      <c r="X27" s="143">
        <f>VLOOKUP(W27,Steuerung!$B$3:$F$19,5,FALSE)</f>
        <v>1</v>
      </c>
      <c r="Y27" s="145"/>
      <c r="Z27" s="141" t="e">
        <f t="shared" si="6"/>
        <v>#DIV/0!</v>
      </c>
      <c r="AA27" s="141" t="e">
        <f t="shared" si="7"/>
        <v>#DIV/0!</v>
      </c>
      <c r="AC27" s="144" t="s">
        <v>46</v>
      </c>
      <c r="AD27" s="143">
        <f>VLOOKUP(AC27,Steuerung!$B$3:$F$19,5,FALSE)</f>
        <v>4</v>
      </c>
      <c r="AE27" s="142"/>
      <c r="AF27" s="141" t="e">
        <f t="shared" si="8"/>
        <v>#DIV/0!</v>
      </c>
      <c r="AG27" s="141" t="e">
        <f t="shared" si="9"/>
        <v>#DIV/0!</v>
      </c>
    </row>
    <row r="28" spans="1:33" ht="6" customHeight="1">
      <c r="A28" s="140"/>
      <c r="B28" s="139"/>
      <c r="C28" s="139"/>
      <c r="E28" s="138"/>
      <c r="F28" s="137"/>
      <c r="G28" s="136"/>
      <c r="H28" s="135"/>
      <c r="I28" s="134"/>
      <c r="K28" s="133"/>
      <c r="L28" s="132"/>
      <c r="M28" s="131"/>
      <c r="N28" s="130"/>
      <c r="O28" s="129"/>
      <c r="Q28" s="128"/>
      <c r="R28" s="127"/>
      <c r="S28" s="126"/>
      <c r="T28" s="125"/>
      <c r="U28" s="124"/>
      <c r="W28" s="128"/>
      <c r="X28" s="127"/>
      <c r="Y28" s="126"/>
      <c r="Z28" s="125"/>
      <c r="AA28" s="124"/>
      <c r="AC28" s="128"/>
      <c r="AD28" s="127"/>
      <c r="AE28" s="126"/>
      <c r="AF28" s="125"/>
      <c r="AG28" s="124"/>
    </row>
    <row r="29" spans="1:33" ht="12" customHeight="1">
      <c r="F29" s="116"/>
      <c r="G29" s="123"/>
      <c r="H29" s="114" t="s">
        <v>57</v>
      </c>
      <c r="I29" s="117" t="e">
        <f>SUM(I15:I27)-I16-I17</f>
        <v>#DIV/0!</v>
      </c>
      <c r="K29" s="122"/>
      <c r="L29" s="121"/>
      <c r="M29" s="120"/>
      <c r="N29" s="119" t="s">
        <v>57</v>
      </c>
      <c r="O29" s="118" t="e">
        <f>SUM(O15:O27)-O16-O17</f>
        <v>#DIV/0!</v>
      </c>
      <c r="Q29" s="122"/>
      <c r="R29" s="121"/>
      <c r="S29" s="120"/>
      <c r="T29" s="119" t="s">
        <v>57</v>
      </c>
      <c r="U29" s="118" t="e">
        <f>SUM(U15:U27)-U16-U17</f>
        <v>#DIV/0!</v>
      </c>
      <c r="W29" s="122"/>
      <c r="X29" s="121"/>
      <c r="Y29" s="120"/>
      <c r="Z29" s="119" t="s">
        <v>57</v>
      </c>
      <c r="AA29" s="118" t="e">
        <f>SUM(AA15:AA27)-AA16-AA17</f>
        <v>#DIV/0!</v>
      </c>
      <c r="AC29" s="122"/>
      <c r="AD29" s="121"/>
      <c r="AE29" s="120"/>
      <c r="AF29" s="119" t="s">
        <v>57</v>
      </c>
      <c r="AG29" s="118" t="e">
        <f>SUM(AG15:AG27)-AG16-AG17</f>
        <v>#DIV/0!</v>
      </c>
    </row>
    <row r="30" spans="1:33" ht="12" customHeight="1">
      <c r="F30" s="116"/>
      <c r="G30" s="115"/>
      <c r="H30" s="114" t="s">
        <v>58</v>
      </c>
      <c r="I30" s="117" t="e">
        <f>SUM(I16:I27)-I17</f>
        <v>#DIV/0!</v>
      </c>
      <c r="K30" s="116"/>
      <c r="L30" s="115"/>
      <c r="M30" s="115"/>
      <c r="N30" s="114" t="s">
        <v>58</v>
      </c>
      <c r="O30" s="113" t="e">
        <f>SUM(O16:O27)-O17</f>
        <v>#DIV/0!</v>
      </c>
      <c r="Q30" s="116"/>
      <c r="R30" s="115"/>
      <c r="S30" s="115"/>
      <c r="T30" s="114" t="s">
        <v>58</v>
      </c>
      <c r="U30" s="113" t="e">
        <f>SUM(U16:U27)-U17</f>
        <v>#DIV/0!</v>
      </c>
      <c r="W30" s="116"/>
      <c r="X30" s="115"/>
      <c r="Y30" s="115"/>
      <c r="Z30" s="114"/>
      <c r="AA30" s="113"/>
      <c r="AC30" s="116"/>
      <c r="AD30" s="115"/>
      <c r="AE30" s="115"/>
      <c r="AF30" s="114"/>
      <c r="AG30" s="113"/>
    </row>
    <row r="31" spans="1:33" ht="12" customHeight="1">
      <c r="F31" s="111"/>
      <c r="G31" s="110"/>
      <c r="H31" s="109" t="s">
        <v>59</v>
      </c>
      <c r="I31" s="112" t="e">
        <f>SUM(I17:I27)</f>
        <v>#DIV/0!</v>
      </c>
      <c r="K31" s="111"/>
      <c r="L31" s="110"/>
      <c r="M31" s="110"/>
      <c r="N31" s="109" t="s">
        <v>59</v>
      </c>
      <c r="O31" s="108" t="e">
        <f>SUM(O17:O27)</f>
        <v>#DIV/0!</v>
      </c>
      <c r="Q31" s="111"/>
      <c r="R31" s="110"/>
      <c r="S31" s="110"/>
      <c r="T31" s="109" t="s">
        <v>59</v>
      </c>
      <c r="U31" s="108" t="e">
        <f>SUM(U17:U27)</f>
        <v>#DIV/0!</v>
      </c>
      <c r="W31" s="111"/>
      <c r="X31" s="110"/>
      <c r="Y31" s="110"/>
      <c r="Z31" s="109"/>
      <c r="AA31" s="108"/>
      <c r="AC31" s="111"/>
      <c r="AD31" s="110"/>
      <c r="AE31" s="110"/>
      <c r="AF31" s="109"/>
      <c r="AG31" s="108"/>
    </row>
  </sheetData>
  <sheetProtection algorithmName="SHA-512" hashValue="65WKvzI/U7pcYo39BVOhGaTLQjWMoc4viXoMGf6XWJLobf9IYBONLD06Wxee5hy/VdObijDXwRCR3B2fIb3RPA==" saltValue="psR5CusxJwxS4QzVKNxEng==" spinCount="100000" sheet="1" objects="1" scenarios="1"/>
  <mergeCells count="38">
    <mergeCell ref="AG12:AG13"/>
    <mergeCell ref="AA12:AA13"/>
    <mergeCell ref="AC3:AD3"/>
    <mergeCell ref="AC4:AD4"/>
    <mergeCell ref="AC5:AD5"/>
    <mergeCell ref="AC7:AD7"/>
    <mergeCell ref="AC8:AD8"/>
    <mergeCell ref="AC9:AD9"/>
    <mergeCell ref="U12:U13"/>
    <mergeCell ref="Q9:R9"/>
    <mergeCell ref="E8:F8"/>
    <mergeCell ref="E9:F9"/>
    <mergeCell ref="W3:X3"/>
    <mergeCell ref="W4:X4"/>
    <mergeCell ref="W5:X5"/>
    <mergeCell ref="W7:X7"/>
    <mergeCell ref="W8:X8"/>
    <mergeCell ref="W9:X9"/>
    <mergeCell ref="O12:O13"/>
    <mergeCell ref="K7:L7"/>
    <mergeCell ref="K8:L8"/>
    <mergeCell ref="Q3:R3"/>
    <mergeCell ref="Q4:R4"/>
    <mergeCell ref="Q5:R5"/>
    <mergeCell ref="Q7:R7"/>
    <mergeCell ref="Q8:R8"/>
    <mergeCell ref="A12:A13"/>
    <mergeCell ref="C12:C13"/>
    <mergeCell ref="K3:L3"/>
    <mergeCell ref="K5:L5"/>
    <mergeCell ref="K4:L4"/>
    <mergeCell ref="K9:L9"/>
    <mergeCell ref="B12:B13"/>
    <mergeCell ref="I12:I13"/>
    <mergeCell ref="E3:F3"/>
    <mergeCell ref="E4:F4"/>
    <mergeCell ref="E5:F5"/>
    <mergeCell ref="E7:F7"/>
  </mergeCells>
  <printOptions horizontalCentered="1"/>
  <pageMargins left="0.31496062992125984" right="0.35433070866141736" top="0.78740157480314965" bottom="0.39370078740157483" header="0.39370078740157483" footer="0.19685039370078741"/>
  <pageSetup paperSize="9" scale="41" fitToHeight="0" orientation="landscape" r:id="rId1"/>
  <headerFooter>
    <oddFooter>&amp;L&amp;9&amp;F / &amp;A&amp;R&amp;9Seite &amp;P von &amp;N</oddFooter>
  </headerFooter>
  <colBreaks count="1" manualBreakCount="1">
    <brk id="15"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514C1-80C9-491F-8926-57E7E6420D33}">
  <sheetPr codeName="Tabelle12">
    <tabColor theme="3" tint="0.59999389629810485"/>
    <pageSetUpPr fitToPage="1"/>
  </sheetPr>
  <dimension ref="A1:AM36"/>
  <sheetViews>
    <sheetView showGridLines="0" zoomScaleNormal="100" workbookViewId="0">
      <pane xSplit="4" ySplit="13" topLeftCell="Q26" activePane="bottomRight" state="frozen"/>
      <selection pane="bottomRight" activeCell="E14" sqref="E14"/>
      <selection pane="bottomLeft" activeCell="B40" sqref="B40"/>
      <selection pane="topRight" activeCell="B40" sqref="B40"/>
    </sheetView>
  </sheetViews>
  <sheetFormatPr defaultColWidth="10.28515625" defaultRowHeight="10.15"/>
  <cols>
    <col min="1" max="1" width="6.140625" style="225" customWidth="1"/>
    <col min="2" max="2" width="35.42578125" style="31" customWidth="1"/>
    <col min="3" max="3" width="28.7109375" style="31" customWidth="1"/>
    <col min="4" max="4" width="0.85546875" style="31" customWidth="1"/>
    <col min="5" max="6" width="8.5703125" style="31" customWidth="1"/>
    <col min="7" max="7" width="12.42578125" style="31" customWidth="1"/>
    <col min="8" max="8" width="8.5703125" style="31" customWidth="1"/>
    <col min="9" max="9" width="11" style="31" customWidth="1"/>
    <col min="10" max="10" width="0.85546875" style="31" customWidth="1"/>
    <col min="11" max="14" width="11.28515625" style="31" customWidth="1"/>
    <col min="15" max="15" width="10.85546875" style="31" customWidth="1"/>
    <col min="16" max="16" width="0.85546875" style="31" customWidth="1"/>
    <col min="17" max="18" width="10" style="31" customWidth="1"/>
    <col min="19" max="19" width="10.85546875" style="31" customWidth="1"/>
    <col min="20" max="20" width="10" style="31" customWidth="1"/>
    <col min="21" max="21" width="11" style="31" customWidth="1"/>
    <col min="22" max="22" width="0.85546875" style="31" customWidth="1"/>
    <col min="23" max="24" width="10" style="31" customWidth="1"/>
    <col min="25" max="25" width="10.85546875" style="31" customWidth="1"/>
    <col min="26" max="26" width="10" style="31" customWidth="1"/>
    <col min="27" max="27" width="11" style="31" customWidth="1"/>
    <col min="28" max="28" width="0.85546875" style="31" customWidth="1"/>
    <col min="29" max="16384" width="10.28515625" style="31"/>
  </cols>
  <sheetData>
    <row r="1" spans="1:39" s="268" customFormat="1" ht="20.25" customHeight="1">
      <c r="A1" s="273"/>
      <c r="B1" s="223" t="s">
        <v>1501</v>
      </c>
      <c r="C1" s="222"/>
      <c r="E1" s="221" t="s">
        <v>10</v>
      </c>
      <c r="F1" s="220" t="s">
        <v>279</v>
      </c>
      <c r="G1" s="220" t="s">
        <v>427</v>
      </c>
      <c r="H1" s="220" t="s">
        <v>544</v>
      </c>
      <c r="I1" s="219"/>
      <c r="K1" s="221" t="s">
        <v>10</v>
      </c>
      <c r="L1" s="522" t="s">
        <v>1303</v>
      </c>
      <c r="M1" s="522" t="s">
        <v>1304</v>
      </c>
      <c r="N1" s="522" t="s">
        <v>1305</v>
      </c>
      <c r="O1" s="219"/>
      <c r="Q1" s="221" t="s">
        <v>10</v>
      </c>
      <c r="R1" s="220" t="s">
        <v>177</v>
      </c>
      <c r="S1" s="220" t="s">
        <v>1306</v>
      </c>
      <c r="T1" s="220" t="s">
        <v>1307</v>
      </c>
      <c r="U1" s="219"/>
      <c r="W1" s="221" t="s">
        <v>10</v>
      </c>
      <c r="X1" s="220" t="s">
        <v>1308</v>
      </c>
      <c r="Y1" s="220"/>
      <c r="Z1" s="220"/>
      <c r="AA1" s="219"/>
    </row>
    <row r="2" spans="1:39" s="268" customFormat="1" ht="12" customHeight="1">
      <c r="A2" s="271"/>
      <c r="B2" s="270" t="s">
        <v>1502</v>
      </c>
      <c r="C2" s="269"/>
      <c r="E2" s="215"/>
      <c r="F2" s="214">
        <f xml:space="preserve"> $B$3</f>
        <v>20</v>
      </c>
      <c r="G2" s="213" t="s">
        <v>15</v>
      </c>
      <c r="H2" s="213"/>
      <c r="I2" s="212"/>
      <c r="K2" s="215"/>
      <c r="L2" s="214">
        <f xml:space="preserve"> $B$3</f>
        <v>20</v>
      </c>
      <c r="M2" s="213" t="s">
        <v>15</v>
      </c>
      <c r="N2" s="213"/>
      <c r="O2" s="212"/>
      <c r="Q2" s="215"/>
      <c r="R2" s="214">
        <f xml:space="preserve"> $B$3</f>
        <v>20</v>
      </c>
      <c r="S2" s="213" t="s">
        <v>15</v>
      </c>
      <c r="T2" s="213"/>
      <c r="U2" s="212"/>
      <c r="W2" s="215"/>
      <c r="X2" s="214">
        <f xml:space="preserve"> $B$3</f>
        <v>20</v>
      </c>
      <c r="Y2" s="213" t="s">
        <v>15</v>
      </c>
      <c r="Z2" s="213"/>
      <c r="AA2" s="212"/>
    </row>
    <row r="3" spans="1:39" ht="12" customHeight="1">
      <c r="A3" s="267"/>
      <c r="B3" s="266">
        <v>20</v>
      </c>
      <c r="C3" s="265" t="s">
        <v>1290</v>
      </c>
      <c r="E3" s="645" t="e">
        <f>$B$3 / ((I34*24) /F$6)</f>
        <v>#DIV/0!</v>
      </c>
      <c r="F3" s="652"/>
      <c r="G3" s="210" t="s">
        <v>16</v>
      </c>
      <c r="H3" s="121"/>
      <c r="I3" s="209"/>
      <c r="K3" s="645" t="e">
        <f>$B$3 / ((O34*24) /L$6)</f>
        <v>#DIV/0!</v>
      </c>
      <c r="L3" s="652"/>
      <c r="M3" s="210" t="s">
        <v>16</v>
      </c>
      <c r="N3" s="121"/>
      <c r="O3" s="209"/>
      <c r="Q3" s="645" t="e">
        <f>$B$3 / ((U34*24) /R$6)</f>
        <v>#DIV/0!</v>
      </c>
      <c r="R3" s="652"/>
      <c r="S3" s="210" t="s">
        <v>16</v>
      </c>
      <c r="T3" s="121"/>
      <c r="U3" s="209"/>
      <c r="W3" s="645" t="e">
        <f>$B$3 / ((AA34*24) /X$6)</f>
        <v>#DIV/0!</v>
      </c>
      <c r="X3" s="652"/>
      <c r="Y3" s="210" t="s">
        <v>16</v>
      </c>
      <c r="Z3" s="121"/>
      <c r="AA3" s="209"/>
    </row>
    <row r="4" spans="1:39" ht="12" customHeight="1">
      <c r="A4" s="257"/>
      <c r="B4" s="199"/>
      <c r="C4" s="264" t="s">
        <v>1292</v>
      </c>
      <c r="E4" s="622" t="e">
        <f>$B$3 / ((I35*24) /F$6)</f>
        <v>#DIV/0!</v>
      </c>
      <c r="F4" s="623"/>
      <c r="G4" s="207" t="s">
        <v>18</v>
      </c>
      <c r="H4" s="115"/>
      <c r="I4" s="206"/>
      <c r="K4" s="622" t="e">
        <f>$B$3 / ((O35*24) /L$6)</f>
        <v>#DIV/0!</v>
      </c>
      <c r="L4" s="623"/>
      <c r="M4" s="207" t="s">
        <v>18</v>
      </c>
      <c r="N4" s="115"/>
      <c r="O4" s="206"/>
      <c r="Q4" s="622" t="e">
        <f>$B$3 / ((U35*24) /R$6)</f>
        <v>#DIV/0!</v>
      </c>
      <c r="R4" s="623"/>
      <c r="S4" s="207" t="s">
        <v>18</v>
      </c>
      <c r="T4" s="115"/>
      <c r="U4" s="206"/>
      <c r="W4" s="622"/>
      <c r="X4" s="623"/>
      <c r="Y4" s="207"/>
      <c r="Z4" s="115"/>
      <c r="AA4" s="206"/>
    </row>
    <row r="5" spans="1:39" ht="12" customHeight="1">
      <c r="A5" s="257"/>
      <c r="B5" s="208"/>
      <c r="C5" s="264" t="s">
        <v>1294</v>
      </c>
      <c r="E5" s="655" t="e">
        <f>$B$3 / ((I36*24) /F$6)</f>
        <v>#DIV/0!</v>
      </c>
      <c r="F5" s="656"/>
      <c r="G5" s="263" t="s">
        <v>19</v>
      </c>
      <c r="H5" s="110"/>
      <c r="I5" s="262"/>
      <c r="K5" s="622" t="e">
        <f>$B$3 / ((O36*24) /L$6)</f>
        <v>#DIV/0!</v>
      </c>
      <c r="L5" s="623"/>
      <c r="M5" s="207" t="s">
        <v>19</v>
      </c>
      <c r="N5" s="115"/>
      <c r="O5" s="206"/>
      <c r="Q5" s="622" t="e">
        <f>$B$3 / ((U36*24) /R$6)</f>
        <v>#DIV/0!</v>
      </c>
      <c r="R5" s="623"/>
      <c r="S5" s="207" t="s">
        <v>19</v>
      </c>
      <c r="T5" s="115"/>
      <c r="U5" s="206"/>
      <c r="W5" s="622"/>
      <c r="X5" s="623"/>
      <c r="Y5" s="207"/>
      <c r="Z5" s="115"/>
      <c r="AA5" s="206"/>
    </row>
    <row r="6" spans="1:39" s="505" customFormat="1" ht="20.45" customHeight="1">
      <c r="A6" s="502"/>
      <c r="B6" s="503"/>
      <c r="C6" s="504"/>
      <c r="E6" s="506"/>
      <c r="F6" s="507">
        <f>F15</f>
        <v>253</v>
      </c>
      <c r="G6" s="506" t="s">
        <v>20</v>
      </c>
      <c r="H6" s="508"/>
      <c r="I6" s="509"/>
      <c r="K6" s="510"/>
      <c r="L6" s="507">
        <f>L15</f>
        <v>104</v>
      </c>
      <c r="M6" s="506" t="s">
        <v>20</v>
      </c>
      <c r="N6" s="508"/>
      <c r="O6" s="509"/>
      <c r="Q6" s="510"/>
      <c r="R6" s="507">
        <f>R15</f>
        <v>52</v>
      </c>
      <c r="S6" s="506" t="s">
        <v>20</v>
      </c>
      <c r="T6" s="508"/>
      <c r="U6" s="509"/>
      <c r="W6" s="510"/>
      <c r="X6" s="507">
        <f>X15</f>
        <v>4</v>
      </c>
      <c r="Y6" s="506" t="s">
        <v>20</v>
      </c>
      <c r="Z6" s="508"/>
      <c r="AA6" s="509"/>
      <c r="AC6" s="31"/>
      <c r="AD6" s="31"/>
      <c r="AE6" s="31"/>
      <c r="AF6" s="31"/>
      <c r="AG6" s="31"/>
      <c r="AH6" s="31"/>
      <c r="AI6" s="31"/>
      <c r="AJ6" s="31"/>
      <c r="AK6" s="31"/>
      <c r="AL6" s="31"/>
      <c r="AM6" s="31"/>
    </row>
    <row r="7" spans="1:39" ht="12" customHeight="1">
      <c r="A7" s="257"/>
      <c r="B7" s="199"/>
      <c r="C7" s="256"/>
      <c r="E7" s="657" t="e">
        <f>60/(E3/$R$2)</f>
        <v>#DIV/0!</v>
      </c>
      <c r="F7" s="741"/>
      <c r="G7" s="261" t="s">
        <v>21</v>
      </c>
      <c r="H7" s="261"/>
      <c r="I7" s="260"/>
      <c r="K7" s="624" t="e">
        <f>60/(K3/$R$2)</f>
        <v>#DIV/0!</v>
      </c>
      <c r="L7" s="725"/>
      <c r="M7" s="196" t="s">
        <v>21</v>
      </c>
      <c r="N7" s="196"/>
      <c r="O7" s="194"/>
      <c r="Q7" s="624" t="e">
        <f>60/(Q3/$R$2)</f>
        <v>#DIV/0!</v>
      </c>
      <c r="R7" s="725"/>
      <c r="S7" s="196" t="s">
        <v>21</v>
      </c>
      <c r="T7" s="195"/>
      <c r="U7" s="194"/>
      <c r="W7" s="624" t="e">
        <f>60/(W3/$R$2)</f>
        <v>#DIV/0!</v>
      </c>
      <c r="X7" s="725"/>
      <c r="Y7" s="196" t="s">
        <v>21</v>
      </c>
      <c r="Z7" s="195"/>
      <c r="AA7" s="194"/>
    </row>
    <row r="8" spans="1:39" ht="12" customHeight="1">
      <c r="A8" s="257"/>
      <c r="B8" s="199"/>
      <c r="C8" s="256"/>
      <c r="E8" s="624" t="e">
        <f>60/(E4/$R$2)</f>
        <v>#DIV/0!</v>
      </c>
      <c r="F8" s="725"/>
      <c r="G8" s="196" t="s">
        <v>22</v>
      </c>
      <c r="H8" s="196"/>
      <c r="I8" s="259"/>
      <c r="K8" s="624" t="e">
        <f>60/(K4/$R$2)</f>
        <v>#DIV/0!</v>
      </c>
      <c r="L8" s="725"/>
      <c r="M8" s="196" t="s">
        <v>22</v>
      </c>
      <c r="N8" s="196"/>
      <c r="O8" s="194"/>
      <c r="Q8" s="624" t="e">
        <f>60/(Q4/$R$2)</f>
        <v>#DIV/0!</v>
      </c>
      <c r="R8" s="725"/>
      <c r="S8" s="196" t="s">
        <v>22</v>
      </c>
      <c r="T8" s="195"/>
      <c r="U8" s="194"/>
      <c r="W8" s="624"/>
      <c r="X8" s="725"/>
      <c r="Y8" s="196"/>
      <c r="Z8" s="195"/>
      <c r="AA8" s="194"/>
    </row>
    <row r="9" spans="1:39" ht="12" customHeight="1">
      <c r="A9" s="257"/>
      <c r="B9" s="199"/>
      <c r="C9" s="256"/>
      <c r="E9" s="624" t="e">
        <f>60/(E5/$R$2)</f>
        <v>#DIV/0!</v>
      </c>
      <c r="F9" s="725"/>
      <c r="G9" s="196" t="s">
        <v>23</v>
      </c>
      <c r="H9" s="196"/>
      <c r="I9" s="259"/>
      <c r="K9" s="624" t="e">
        <f>60/(K5/$R$2)</f>
        <v>#DIV/0!</v>
      </c>
      <c r="L9" s="725"/>
      <c r="M9" s="196" t="s">
        <v>23</v>
      </c>
      <c r="N9" s="196"/>
      <c r="O9" s="194"/>
      <c r="Q9" s="624" t="e">
        <f>60/(Q5/$R$2)</f>
        <v>#DIV/0!</v>
      </c>
      <c r="R9" s="725"/>
      <c r="S9" s="196" t="s">
        <v>23</v>
      </c>
      <c r="T9" s="195"/>
      <c r="U9" s="194"/>
      <c r="W9" s="624"/>
      <c r="X9" s="725"/>
      <c r="Y9" s="196"/>
      <c r="Z9" s="195"/>
      <c r="AA9" s="194"/>
    </row>
    <row r="10" spans="1:39" ht="12" customHeight="1">
      <c r="A10" s="257"/>
      <c r="B10" s="199"/>
      <c r="C10" s="256"/>
      <c r="E10" s="255"/>
      <c r="F10" s="195"/>
      <c r="G10" s="254"/>
      <c r="H10" s="195"/>
      <c r="I10" s="194"/>
      <c r="K10" s="255"/>
      <c r="L10" s="195"/>
      <c r="M10" s="254"/>
      <c r="N10" s="195"/>
      <c r="O10" s="194"/>
      <c r="Q10" s="255"/>
      <c r="R10" s="195"/>
      <c r="S10" s="254"/>
      <c r="T10" s="195"/>
      <c r="U10" s="194"/>
      <c r="W10" s="255"/>
      <c r="X10" s="195"/>
      <c r="Y10" s="254"/>
      <c r="Z10" s="195"/>
      <c r="AA10" s="194"/>
    </row>
    <row r="11" spans="1:39" ht="12" customHeight="1">
      <c r="A11" s="253"/>
      <c r="B11" s="192"/>
      <c r="C11" s="252"/>
      <c r="E11" s="189"/>
      <c r="F11" s="187"/>
      <c r="G11" s="250" t="s">
        <v>24</v>
      </c>
      <c r="H11" s="187"/>
      <c r="I11" s="186"/>
      <c r="K11" s="189"/>
      <c r="L11" s="187"/>
      <c r="M11" s="523" t="s">
        <v>24</v>
      </c>
      <c r="N11" s="187"/>
      <c r="O11" s="186"/>
      <c r="Q11" s="189"/>
      <c r="R11" s="187"/>
      <c r="S11" s="250" t="s">
        <v>24</v>
      </c>
      <c r="T11" s="187"/>
      <c r="U11" s="186"/>
      <c r="W11" s="189"/>
      <c r="X11" s="187"/>
      <c r="Y11" s="250" t="s">
        <v>24</v>
      </c>
      <c r="Z11" s="187"/>
      <c r="AA11" s="186"/>
    </row>
    <row r="12" spans="1:39" ht="32.450000000000003" customHeight="1">
      <c r="A12" s="641" t="s">
        <v>1395</v>
      </c>
      <c r="B12" s="648" t="s">
        <v>1390</v>
      </c>
      <c r="C12" s="643" t="s">
        <v>1396</v>
      </c>
      <c r="E12" s="185" t="s">
        <v>26</v>
      </c>
      <c r="F12" s="249" t="s">
        <v>27</v>
      </c>
      <c r="G12" s="183" t="s">
        <v>28</v>
      </c>
      <c r="H12" s="248" t="s">
        <v>29</v>
      </c>
      <c r="I12" s="620" t="s">
        <v>30</v>
      </c>
      <c r="K12" s="185" t="s">
        <v>26</v>
      </c>
      <c r="L12" s="249" t="s">
        <v>27</v>
      </c>
      <c r="M12" s="183" t="s">
        <v>28</v>
      </c>
      <c r="N12" s="248" t="s">
        <v>29</v>
      </c>
      <c r="O12" s="620" t="s">
        <v>30</v>
      </c>
      <c r="Q12" s="185" t="s">
        <v>26</v>
      </c>
      <c r="R12" s="249" t="s">
        <v>27</v>
      </c>
      <c r="S12" s="183" t="s">
        <v>28</v>
      </c>
      <c r="T12" s="248" t="s">
        <v>29</v>
      </c>
      <c r="U12" s="620" t="s">
        <v>30</v>
      </c>
      <c r="W12" s="185" t="s">
        <v>26</v>
      </c>
      <c r="X12" s="249" t="s">
        <v>27</v>
      </c>
      <c r="Y12" s="183" t="s">
        <v>28</v>
      </c>
      <c r="Z12" s="248" t="s">
        <v>29</v>
      </c>
      <c r="AA12" s="620" t="s">
        <v>30</v>
      </c>
    </row>
    <row r="13" spans="1:39" ht="9.9499999999999993" customHeight="1">
      <c r="A13" s="642"/>
      <c r="B13" s="654"/>
      <c r="C13" s="653"/>
      <c r="E13" s="181" t="str">
        <f>VLOOKUP(E15,Steuerung!$B$3:$G$19,6,FALSE)</f>
        <v>5 x wö.</v>
      </c>
      <c r="F13" s="181" t="s">
        <v>32</v>
      </c>
      <c r="G13" s="244" t="s">
        <v>33</v>
      </c>
      <c r="H13" s="243" t="s">
        <v>34</v>
      </c>
      <c r="I13" s="621"/>
      <c r="K13" s="181" t="str">
        <f>VLOOKUP(K15,Steuerung!$B$3:$G$19,6,FALSE)</f>
        <v>2 x wö.</v>
      </c>
      <c r="L13" s="245" t="s">
        <v>32</v>
      </c>
      <c r="M13" s="244" t="s">
        <v>33</v>
      </c>
      <c r="N13" s="243" t="s">
        <v>34</v>
      </c>
      <c r="O13" s="621"/>
      <c r="Q13" s="181" t="str">
        <f>VLOOKUP(Q15,Steuerung!$B$3:$G$19,6,FALSE)</f>
        <v>1 x wö.</v>
      </c>
      <c r="R13" s="245" t="s">
        <v>32</v>
      </c>
      <c r="S13" s="244" t="s">
        <v>33</v>
      </c>
      <c r="T13" s="243" t="s">
        <v>34</v>
      </c>
      <c r="U13" s="621"/>
      <c r="W13" s="181" t="str">
        <f>VLOOKUP(W15,Steuerung!$B$3:$G$19,6,FALSE)</f>
        <v>4 x jährl</v>
      </c>
      <c r="X13" s="245" t="s">
        <v>32</v>
      </c>
      <c r="Y13" s="244" t="s">
        <v>33</v>
      </c>
      <c r="Z13" s="243" t="s">
        <v>34</v>
      </c>
      <c r="AA13" s="621"/>
    </row>
    <row r="14" spans="1:39">
      <c r="A14" s="237">
        <v>1</v>
      </c>
      <c r="B14" s="241" t="s">
        <v>1468</v>
      </c>
      <c r="C14" s="241"/>
      <c r="E14" s="138"/>
      <c r="F14" s="137"/>
      <c r="G14" s="240"/>
      <c r="H14" s="135"/>
      <c r="I14" s="238"/>
      <c r="K14" s="138"/>
      <c r="L14" s="137"/>
      <c r="M14" s="240"/>
      <c r="N14" s="135"/>
      <c r="O14" s="238"/>
      <c r="Q14" s="138"/>
      <c r="R14" s="137"/>
      <c r="S14" s="239"/>
      <c r="T14" s="135"/>
      <c r="U14" s="238"/>
      <c r="W14" s="138"/>
      <c r="X14" s="137"/>
      <c r="Y14" s="239"/>
      <c r="Z14" s="135"/>
      <c r="AA14" s="238"/>
    </row>
    <row r="15" spans="1:39" ht="12" customHeight="1">
      <c r="A15" s="234" t="s">
        <v>1469</v>
      </c>
      <c r="B15" s="168" t="s">
        <v>1290</v>
      </c>
      <c r="C15" s="168" t="s">
        <v>1470</v>
      </c>
      <c r="E15" s="33">
        <v>5</v>
      </c>
      <c r="F15" s="231">
        <f>VLOOKUP(E15,Steuerung!$B$3:$F$19,5,FALSE)</f>
        <v>253</v>
      </c>
      <c r="G15" s="145"/>
      <c r="H15" s="230" t="e">
        <f>$B$3/G15/24</f>
        <v>#DIV/0!</v>
      </c>
      <c r="I15" s="141" t="e">
        <f>F15*H15</f>
        <v>#DIV/0!</v>
      </c>
      <c r="K15" s="33">
        <v>2</v>
      </c>
      <c r="L15" s="231">
        <f>VLOOKUP(K15,Steuerung!$B$3:$F$19,5,FALSE)</f>
        <v>104</v>
      </c>
      <c r="M15" s="145"/>
      <c r="N15" s="230" t="e">
        <f>$B$3/M15/24</f>
        <v>#DIV/0!</v>
      </c>
      <c r="O15" s="141" t="e">
        <f>L15*N15</f>
        <v>#DIV/0!</v>
      </c>
      <c r="Q15" s="33">
        <v>1</v>
      </c>
      <c r="R15" s="231">
        <f>VLOOKUP(Q15,Steuerung!$B$3:$F$19,5,FALSE)</f>
        <v>52</v>
      </c>
      <c r="S15" s="145"/>
      <c r="T15" s="230" t="e">
        <f>$B$3/S15/24</f>
        <v>#DIV/0!</v>
      </c>
      <c r="U15" s="141" t="e">
        <f>R15*T15</f>
        <v>#DIV/0!</v>
      </c>
      <c r="W15" s="33" t="s">
        <v>46</v>
      </c>
      <c r="X15" s="231">
        <f>VLOOKUP(W15,Steuerung!$B$3:$F$19,5,FALSE)</f>
        <v>4</v>
      </c>
      <c r="Y15" s="145"/>
      <c r="Z15" s="230" t="e">
        <f>$B$3/Y15/24</f>
        <v>#DIV/0!</v>
      </c>
      <c r="AA15" s="141" t="e">
        <f>X15*Z15</f>
        <v>#DIV/0!</v>
      </c>
    </row>
    <row r="16" spans="1:39" ht="12" customHeight="1">
      <c r="A16" s="234" t="s">
        <v>1471</v>
      </c>
      <c r="B16" s="168" t="s">
        <v>1472</v>
      </c>
      <c r="C16" s="168" t="s">
        <v>1473</v>
      </c>
      <c r="E16" s="146">
        <v>5</v>
      </c>
      <c r="F16" s="231">
        <f>VLOOKUP(E16,Steuerung!$B$3:$F$19,5,FALSE)</f>
        <v>253</v>
      </c>
      <c r="G16" s="145"/>
      <c r="H16" s="230" t="e">
        <f>$B$3/G16/24</f>
        <v>#DIV/0!</v>
      </c>
      <c r="I16" s="141" t="e">
        <f>F16*H16</f>
        <v>#DIV/0!</v>
      </c>
      <c r="K16" s="146">
        <v>2</v>
      </c>
      <c r="L16" s="231">
        <f>VLOOKUP(K16,Steuerung!$B$3:$F$19,5,FALSE)</f>
        <v>104</v>
      </c>
      <c r="M16" s="145"/>
      <c r="N16" s="230" t="e">
        <f>$B$3/M16/24</f>
        <v>#DIV/0!</v>
      </c>
      <c r="O16" s="141" t="e">
        <f>L16*N16</f>
        <v>#DIV/0!</v>
      </c>
      <c r="Q16" s="146">
        <v>1</v>
      </c>
      <c r="R16" s="231">
        <f>VLOOKUP(Q16,Steuerung!$B$3:$F$19,5,FALSE)</f>
        <v>52</v>
      </c>
      <c r="S16" s="145"/>
      <c r="T16" s="230" t="e">
        <f>$B$3/S16/24</f>
        <v>#DIV/0!</v>
      </c>
      <c r="U16" s="141" t="e">
        <f>R16*T16</f>
        <v>#DIV/0!</v>
      </c>
      <c r="W16" s="33" t="s">
        <v>46</v>
      </c>
      <c r="X16" s="231">
        <f>VLOOKUP(W16,Steuerung!$B$3:$F$19,5,FALSE)</f>
        <v>4</v>
      </c>
      <c r="Y16" s="145"/>
      <c r="Z16" s="230" t="e">
        <f>$B$3/Y16/24</f>
        <v>#DIV/0!</v>
      </c>
      <c r="AA16" s="141" t="e">
        <f>X16*Z16</f>
        <v>#DIV/0!</v>
      </c>
    </row>
    <row r="17" spans="1:27" ht="12" customHeight="1">
      <c r="A17" s="234" t="s">
        <v>1474</v>
      </c>
      <c r="B17" s="168" t="s">
        <v>1294</v>
      </c>
      <c r="C17" s="168" t="s">
        <v>1475</v>
      </c>
      <c r="E17" s="146">
        <v>5</v>
      </c>
      <c r="F17" s="231">
        <f>VLOOKUP(E17,Steuerung!$B$3:$F$19,5,FALSE)</f>
        <v>253</v>
      </c>
      <c r="G17" s="145"/>
      <c r="H17" s="230" t="e">
        <f>$B$3/G17/24</f>
        <v>#DIV/0!</v>
      </c>
      <c r="I17" s="141" t="e">
        <f>F17*H17</f>
        <v>#DIV/0!</v>
      </c>
      <c r="K17" s="146">
        <v>2</v>
      </c>
      <c r="L17" s="231">
        <f>VLOOKUP(K17,Steuerung!$B$3:$F$19,5,FALSE)</f>
        <v>104</v>
      </c>
      <c r="M17" s="145"/>
      <c r="N17" s="230" t="e">
        <f>$B$3/M17/24</f>
        <v>#DIV/0!</v>
      </c>
      <c r="O17" s="141" t="e">
        <f>L17*N17</f>
        <v>#DIV/0!</v>
      </c>
      <c r="Q17" s="146">
        <v>1</v>
      </c>
      <c r="R17" s="231">
        <f>VLOOKUP(Q17,Steuerung!$B$3:$F$19,5,FALSE)</f>
        <v>52</v>
      </c>
      <c r="S17" s="145"/>
      <c r="T17" s="230" t="e">
        <f>$B$3/S17/24</f>
        <v>#DIV/0!</v>
      </c>
      <c r="U17" s="141" t="e">
        <f>R17*T17</f>
        <v>#DIV/0!</v>
      </c>
      <c r="W17" s="33" t="s">
        <v>46</v>
      </c>
      <c r="X17" s="231">
        <f>VLOOKUP(W17,Steuerung!$B$3:$F$19,5,FALSE)</f>
        <v>4</v>
      </c>
      <c r="Y17" s="145"/>
      <c r="Z17" s="230" t="e">
        <f>$B$3/Y17/24</f>
        <v>#DIV/0!</v>
      </c>
      <c r="AA17" s="141" t="e">
        <f>X17*Z17</f>
        <v>#DIV/0!</v>
      </c>
    </row>
    <row r="18" spans="1:27" ht="12" customHeight="1">
      <c r="A18" s="234" t="s">
        <v>1476</v>
      </c>
      <c r="B18" s="168" t="s">
        <v>1477</v>
      </c>
      <c r="C18" s="168" t="s">
        <v>1478</v>
      </c>
      <c r="E18" s="146" t="s">
        <v>39</v>
      </c>
      <c r="F18" s="231">
        <f>VLOOKUP(E18,Steuerung!$B$3:$F$19,5,FALSE)</f>
        <v>12</v>
      </c>
      <c r="G18" s="145"/>
      <c r="H18" s="230" t="e">
        <f>$B$3/G18/24</f>
        <v>#DIV/0!</v>
      </c>
      <c r="I18" s="141" t="e">
        <f>F18*H18</f>
        <v>#DIV/0!</v>
      </c>
      <c r="K18" s="146" t="s">
        <v>39</v>
      </c>
      <c r="L18" s="231">
        <f>VLOOKUP(K18,Steuerung!$B$3:$F$19,5,FALSE)</f>
        <v>12</v>
      </c>
      <c r="M18" s="145"/>
      <c r="N18" s="230" t="e">
        <f>$B$3/M18/24</f>
        <v>#DIV/0!</v>
      </c>
      <c r="O18" s="141" t="e">
        <f>L18*N18</f>
        <v>#DIV/0!</v>
      </c>
      <c r="Q18" s="146" t="s">
        <v>39</v>
      </c>
      <c r="R18" s="231">
        <f>VLOOKUP(Q18,Steuerung!$B$3:$F$19,5,FALSE)</f>
        <v>12</v>
      </c>
      <c r="S18" s="145"/>
      <c r="T18" s="230" t="e">
        <f>$B$3/S18/24</f>
        <v>#DIV/0!</v>
      </c>
      <c r="U18" s="141" t="e">
        <f>R18*T18</f>
        <v>#DIV/0!</v>
      </c>
      <c r="W18" s="33" t="s">
        <v>46</v>
      </c>
      <c r="X18" s="231">
        <f>VLOOKUP(W18,Steuerung!$B$3:$F$19,5,FALSE)</f>
        <v>4</v>
      </c>
      <c r="Y18" s="145"/>
      <c r="Z18" s="230" t="e">
        <f>$B$3/Y18/24</f>
        <v>#DIV/0!</v>
      </c>
      <c r="AA18" s="141" t="e">
        <f>X18*Z18</f>
        <v>#DIV/0!</v>
      </c>
    </row>
    <row r="19" spans="1:27" ht="12" customHeight="1">
      <c r="A19" s="237" t="s">
        <v>1407</v>
      </c>
      <c r="B19" s="236" t="s">
        <v>1503</v>
      </c>
      <c r="C19" s="236"/>
      <c r="E19" s="160"/>
      <c r="F19" s="159"/>
      <c r="G19" s="235"/>
      <c r="H19" s="157"/>
      <c r="I19" s="156"/>
      <c r="K19" s="160"/>
      <c r="L19" s="159"/>
      <c r="M19" s="235"/>
      <c r="N19" s="157"/>
      <c r="O19" s="156"/>
      <c r="Q19" s="160"/>
      <c r="R19" s="159"/>
      <c r="S19" s="235"/>
      <c r="T19" s="157"/>
      <c r="U19" s="156"/>
      <c r="W19" s="160"/>
      <c r="X19" s="159"/>
      <c r="Y19" s="235"/>
      <c r="Z19" s="157"/>
      <c r="AA19" s="156"/>
    </row>
    <row r="20" spans="1:27" ht="12" customHeight="1">
      <c r="A20" s="234" t="s">
        <v>1481</v>
      </c>
      <c r="B20" s="147" t="s">
        <v>1417</v>
      </c>
      <c r="C20" s="147" t="s">
        <v>1415</v>
      </c>
      <c r="E20" s="146">
        <v>5</v>
      </c>
      <c r="F20" s="231">
        <f>VLOOKUP(E20,Steuerung!$B$3:$F$19,5,FALSE)</f>
        <v>253</v>
      </c>
      <c r="G20" s="145"/>
      <c r="H20" s="230" t="e">
        <f t="shared" ref="H20:H32" si="0">$B$3/G20/24</f>
        <v>#DIV/0!</v>
      </c>
      <c r="I20" s="141" t="e">
        <f t="shared" ref="I20:I32" si="1">F20*H20</f>
        <v>#DIV/0!</v>
      </c>
      <c r="K20" s="146">
        <v>2</v>
      </c>
      <c r="L20" s="231">
        <f>VLOOKUP(K20,Steuerung!$B$3:$F$19,5,FALSE)</f>
        <v>104</v>
      </c>
      <c r="M20" s="145"/>
      <c r="N20" s="230" t="e">
        <f t="shared" ref="N20:N32" si="2">$B$3/M20/24</f>
        <v>#DIV/0!</v>
      </c>
      <c r="O20" s="141" t="e">
        <f t="shared" ref="O20:O32" si="3">L20*N20</f>
        <v>#DIV/0!</v>
      </c>
      <c r="Q20" s="146">
        <v>1</v>
      </c>
      <c r="R20" s="231">
        <f>VLOOKUP(Q20,Steuerung!$B$3:$F$19,5,FALSE)</f>
        <v>52</v>
      </c>
      <c r="S20" s="145"/>
      <c r="T20" s="230" t="e">
        <f t="shared" ref="T20:T32" si="4">$B$3/S20/24</f>
        <v>#DIV/0!</v>
      </c>
      <c r="U20" s="141" t="e">
        <f t="shared" ref="U20:U32" si="5">R20*T20</f>
        <v>#DIV/0!</v>
      </c>
      <c r="W20" s="33" t="s">
        <v>46</v>
      </c>
      <c r="X20" s="231">
        <f>VLOOKUP(W20,Steuerung!$B$3:$F$19,5,FALSE)</f>
        <v>4</v>
      </c>
      <c r="Y20" s="145"/>
      <c r="Z20" s="230" t="e">
        <f t="shared" ref="Z20:Z32" si="6">$B$3/Y20/24</f>
        <v>#DIV/0!</v>
      </c>
      <c r="AA20" s="141" t="e">
        <f t="shared" ref="AA20:AA32" si="7">X20*Z20</f>
        <v>#DIV/0!</v>
      </c>
    </row>
    <row r="21" spans="1:27" ht="12" customHeight="1">
      <c r="A21" s="234" t="s">
        <v>1483</v>
      </c>
      <c r="B21" s="147" t="s">
        <v>1417</v>
      </c>
      <c r="C21" s="147" t="s">
        <v>1418</v>
      </c>
      <c r="E21" s="146" t="s">
        <v>39</v>
      </c>
      <c r="F21" s="231">
        <f>VLOOKUP(E21,Steuerung!$B$3:$F$19,5,FALSE)</f>
        <v>12</v>
      </c>
      <c r="G21" s="145"/>
      <c r="H21" s="230" t="e">
        <f t="shared" si="0"/>
        <v>#DIV/0!</v>
      </c>
      <c r="I21" s="141" t="e">
        <f t="shared" si="1"/>
        <v>#DIV/0!</v>
      </c>
      <c r="K21" s="146" t="s">
        <v>39</v>
      </c>
      <c r="L21" s="231">
        <f>VLOOKUP(K21,Steuerung!$B$3:$F$19,5,FALSE)</f>
        <v>12</v>
      </c>
      <c r="M21" s="145"/>
      <c r="N21" s="230" t="e">
        <f t="shared" si="2"/>
        <v>#DIV/0!</v>
      </c>
      <c r="O21" s="141" t="e">
        <f t="shared" si="3"/>
        <v>#DIV/0!</v>
      </c>
      <c r="Q21" s="146" t="s">
        <v>39</v>
      </c>
      <c r="R21" s="231">
        <f>VLOOKUP(Q21,Steuerung!$B$3:$F$19,5,FALSE)</f>
        <v>12</v>
      </c>
      <c r="S21" s="145"/>
      <c r="T21" s="230" t="e">
        <f t="shared" si="4"/>
        <v>#DIV/0!</v>
      </c>
      <c r="U21" s="141" t="e">
        <f t="shared" si="5"/>
        <v>#DIV/0!</v>
      </c>
      <c r="W21" s="33" t="s">
        <v>46</v>
      </c>
      <c r="X21" s="231">
        <f>VLOOKUP(W21,Steuerung!$B$3:$F$19,5,FALSE)</f>
        <v>4</v>
      </c>
      <c r="Y21" s="145"/>
      <c r="Z21" s="230" t="e">
        <f t="shared" si="6"/>
        <v>#DIV/0!</v>
      </c>
      <c r="AA21" s="141" t="e">
        <f t="shared" si="7"/>
        <v>#DIV/0!</v>
      </c>
    </row>
    <row r="22" spans="1:27" ht="12" customHeight="1">
      <c r="A22" s="234" t="s">
        <v>1486</v>
      </c>
      <c r="B22" s="147" t="s">
        <v>1504</v>
      </c>
      <c r="C22" s="147" t="s">
        <v>1505</v>
      </c>
      <c r="E22" s="146">
        <v>5</v>
      </c>
      <c r="F22" s="231">
        <f>VLOOKUP(E22,Steuerung!$B$3:$F$19,5,FALSE)</f>
        <v>253</v>
      </c>
      <c r="G22" s="145"/>
      <c r="H22" s="230" t="e">
        <f t="shared" si="0"/>
        <v>#DIV/0!</v>
      </c>
      <c r="I22" s="141" t="e">
        <f t="shared" si="1"/>
        <v>#DIV/0!</v>
      </c>
      <c r="K22" s="146">
        <v>2</v>
      </c>
      <c r="L22" s="231">
        <f>VLOOKUP(K22,Steuerung!$B$3:$F$19,5,FALSE)</f>
        <v>104</v>
      </c>
      <c r="M22" s="145"/>
      <c r="N22" s="230" t="e">
        <f t="shared" si="2"/>
        <v>#DIV/0!</v>
      </c>
      <c r="O22" s="141" t="e">
        <f t="shared" si="3"/>
        <v>#DIV/0!</v>
      </c>
      <c r="Q22" s="146">
        <v>1</v>
      </c>
      <c r="R22" s="231">
        <f>VLOOKUP(Q22,Steuerung!$B$3:$F$19,5,FALSE)</f>
        <v>52</v>
      </c>
      <c r="S22" s="145"/>
      <c r="T22" s="230" t="e">
        <f t="shared" si="4"/>
        <v>#DIV/0!</v>
      </c>
      <c r="U22" s="141" t="e">
        <f t="shared" si="5"/>
        <v>#DIV/0!</v>
      </c>
      <c r="W22" s="33" t="s">
        <v>46</v>
      </c>
      <c r="X22" s="231">
        <f>VLOOKUP(W22,Steuerung!$B$3:$F$19,5,FALSE)</f>
        <v>4</v>
      </c>
      <c r="Y22" s="145"/>
      <c r="Z22" s="230" t="e">
        <f t="shared" si="6"/>
        <v>#DIV/0!</v>
      </c>
      <c r="AA22" s="141" t="e">
        <f t="shared" si="7"/>
        <v>#DIV/0!</v>
      </c>
    </row>
    <row r="23" spans="1:27" ht="12" customHeight="1">
      <c r="A23" s="234" t="s">
        <v>1488</v>
      </c>
      <c r="B23" s="168" t="s">
        <v>1506</v>
      </c>
      <c r="C23" s="147" t="s">
        <v>1507</v>
      </c>
      <c r="E23" s="146">
        <v>5</v>
      </c>
      <c r="F23" s="231">
        <f>VLOOKUP(E23,Steuerung!$B$3:$F$19,5,FALSE)</f>
        <v>253</v>
      </c>
      <c r="G23" s="145"/>
      <c r="H23" s="230" t="e">
        <f t="shared" si="0"/>
        <v>#DIV/0!</v>
      </c>
      <c r="I23" s="141" t="e">
        <f t="shared" si="1"/>
        <v>#DIV/0!</v>
      </c>
      <c r="K23" s="146">
        <v>2</v>
      </c>
      <c r="L23" s="231">
        <f>VLOOKUP(K23,Steuerung!$B$3:$F$19,5,FALSE)</f>
        <v>104</v>
      </c>
      <c r="M23" s="145"/>
      <c r="N23" s="230" t="e">
        <f t="shared" si="2"/>
        <v>#DIV/0!</v>
      </c>
      <c r="O23" s="141" t="e">
        <f t="shared" si="3"/>
        <v>#DIV/0!</v>
      </c>
      <c r="Q23" s="146">
        <v>1</v>
      </c>
      <c r="R23" s="231">
        <f>VLOOKUP(Q23,Steuerung!$B$3:$F$19,5,FALSE)</f>
        <v>52</v>
      </c>
      <c r="S23" s="145"/>
      <c r="T23" s="230" t="e">
        <f t="shared" si="4"/>
        <v>#DIV/0!</v>
      </c>
      <c r="U23" s="141" t="e">
        <f t="shared" si="5"/>
        <v>#DIV/0!</v>
      </c>
      <c r="W23" s="33" t="s">
        <v>46</v>
      </c>
      <c r="X23" s="231">
        <f>VLOOKUP(W23,Steuerung!$B$3:$F$19,5,FALSE)</f>
        <v>4</v>
      </c>
      <c r="Y23" s="145"/>
      <c r="Z23" s="230" t="e">
        <f t="shared" si="6"/>
        <v>#DIV/0!</v>
      </c>
      <c r="AA23" s="141" t="e">
        <f t="shared" si="7"/>
        <v>#DIV/0!</v>
      </c>
    </row>
    <row r="24" spans="1:27">
      <c r="A24" s="234" t="s">
        <v>1490</v>
      </c>
      <c r="B24" s="147" t="s">
        <v>1508</v>
      </c>
      <c r="C24" s="168" t="s">
        <v>1509</v>
      </c>
      <c r="E24" s="146">
        <v>1</v>
      </c>
      <c r="F24" s="231">
        <f>VLOOKUP(E24,Steuerung!$B$3:$F$19,5,FALSE)</f>
        <v>52</v>
      </c>
      <c r="G24" s="145"/>
      <c r="H24" s="230" t="e">
        <f t="shared" si="0"/>
        <v>#DIV/0!</v>
      </c>
      <c r="I24" s="141" t="e">
        <f t="shared" si="1"/>
        <v>#DIV/0!</v>
      </c>
      <c r="K24" s="146">
        <v>1</v>
      </c>
      <c r="L24" s="231">
        <f>VLOOKUP(K24,Steuerung!$B$3:$F$19,5,FALSE)</f>
        <v>52</v>
      </c>
      <c r="M24" s="145"/>
      <c r="N24" s="230" t="e">
        <f t="shared" si="2"/>
        <v>#DIV/0!</v>
      </c>
      <c r="O24" s="141" t="e">
        <f t="shared" si="3"/>
        <v>#DIV/0!</v>
      </c>
      <c r="Q24" s="146">
        <v>1</v>
      </c>
      <c r="R24" s="231">
        <f>VLOOKUP(Q24,Steuerung!$B$3:$F$19,5,FALSE)</f>
        <v>52</v>
      </c>
      <c r="S24" s="145"/>
      <c r="T24" s="230" t="e">
        <f t="shared" si="4"/>
        <v>#DIV/0!</v>
      </c>
      <c r="U24" s="141" t="e">
        <f t="shared" si="5"/>
        <v>#DIV/0!</v>
      </c>
      <c r="W24" s="33" t="s">
        <v>46</v>
      </c>
      <c r="X24" s="231">
        <f>VLOOKUP(W24,Steuerung!$B$3:$F$19,5,FALSE)</f>
        <v>4</v>
      </c>
      <c r="Y24" s="145"/>
      <c r="Z24" s="230" t="e">
        <f t="shared" si="6"/>
        <v>#DIV/0!</v>
      </c>
      <c r="AA24" s="141" t="e">
        <f t="shared" si="7"/>
        <v>#DIV/0!</v>
      </c>
    </row>
    <row r="25" spans="1:27" ht="12" customHeight="1">
      <c r="A25" s="234" t="s">
        <v>1492</v>
      </c>
      <c r="B25" s="147" t="s">
        <v>1510</v>
      </c>
      <c r="C25" s="147" t="s">
        <v>1485</v>
      </c>
      <c r="E25" s="146">
        <v>5</v>
      </c>
      <c r="F25" s="231">
        <f>VLOOKUP(E25,Steuerung!$B$3:$F$19,5,FALSE)</f>
        <v>253</v>
      </c>
      <c r="G25" s="145"/>
      <c r="H25" s="230" t="e">
        <f t="shared" si="0"/>
        <v>#DIV/0!</v>
      </c>
      <c r="I25" s="141" t="e">
        <f t="shared" si="1"/>
        <v>#DIV/0!</v>
      </c>
      <c r="K25" s="146">
        <v>2</v>
      </c>
      <c r="L25" s="231">
        <f>VLOOKUP(K25,Steuerung!$B$3:$F$19,5,FALSE)</f>
        <v>104</v>
      </c>
      <c r="M25" s="145"/>
      <c r="N25" s="230" t="e">
        <f t="shared" si="2"/>
        <v>#DIV/0!</v>
      </c>
      <c r="O25" s="141" t="e">
        <f t="shared" si="3"/>
        <v>#DIV/0!</v>
      </c>
      <c r="Q25" s="146">
        <v>1</v>
      </c>
      <c r="R25" s="231">
        <f>VLOOKUP(Q25,Steuerung!$B$3:$F$19,5,FALSE)</f>
        <v>52</v>
      </c>
      <c r="S25" s="145"/>
      <c r="T25" s="230" t="e">
        <f t="shared" si="4"/>
        <v>#DIV/0!</v>
      </c>
      <c r="U25" s="141" t="e">
        <f t="shared" si="5"/>
        <v>#DIV/0!</v>
      </c>
      <c r="W25" s="33" t="s">
        <v>46</v>
      </c>
      <c r="X25" s="231">
        <f>VLOOKUP(W25,Steuerung!$B$3:$F$19,5,FALSE)</f>
        <v>4</v>
      </c>
      <c r="Y25" s="145"/>
      <c r="Z25" s="230" t="e">
        <f t="shared" si="6"/>
        <v>#DIV/0!</v>
      </c>
      <c r="AA25" s="141" t="e">
        <f t="shared" si="7"/>
        <v>#DIV/0!</v>
      </c>
    </row>
    <row r="26" spans="1:27" ht="12" customHeight="1">
      <c r="A26" s="234" t="s">
        <v>1495</v>
      </c>
      <c r="B26" s="147" t="s">
        <v>1511</v>
      </c>
      <c r="C26" s="147" t="s">
        <v>1487</v>
      </c>
      <c r="E26" s="146" t="s">
        <v>39</v>
      </c>
      <c r="F26" s="231">
        <f>VLOOKUP(E26,Steuerung!$B$3:$F$19,5,FALSE)</f>
        <v>12</v>
      </c>
      <c r="G26" s="145"/>
      <c r="H26" s="230" t="e">
        <f t="shared" si="0"/>
        <v>#DIV/0!</v>
      </c>
      <c r="I26" s="141" t="e">
        <f t="shared" si="1"/>
        <v>#DIV/0!</v>
      </c>
      <c r="K26" s="146" t="s">
        <v>39</v>
      </c>
      <c r="L26" s="231">
        <f>VLOOKUP(K26,Steuerung!$B$3:$F$19,5,FALSE)</f>
        <v>12</v>
      </c>
      <c r="M26" s="145"/>
      <c r="N26" s="230" t="e">
        <f t="shared" si="2"/>
        <v>#DIV/0!</v>
      </c>
      <c r="O26" s="141" t="e">
        <f t="shared" si="3"/>
        <v>#DIV/0!</v>
      </c>
      <c r="Q26" s="146" t="s">
        <v>39</v>
      </c>
      <c r="R26" s="231">
        <f>VLOOKUP(Q26,Steuerung!$B$3:$F$19,5,FALSE)</f>
        <v>12</v>
      </c>
      <c r="S26" s="145"/>
      <c r="T26" s="230" t="e">
        <f t="shared" si="4"/>
        <v>#DIV/0!</v>
      </c>
      <c r="U26" s="141" t="e">
        <f t="shared" si="5"/>
        <v>#DIV/0!</v>
      </c>
      <c r="W26" s="33" t="s">
        <v>46</v>
      </c>
      <c r="X26" s="231">
        <f>VLOOKUP(W26,Steuerung!$B$3:$F$19,5,FALSE)</f>
        <v>4</v>
      </c>
      <c r="Y26" s="145"/>
      <c r="Z26" s="230" t="e">
        <f t="shared" si="6"/>
        <v>#DIV/0!</v>
      </c>
      <c r="AA26" s="141" t="e">
        <f t="shared" si="7"/>
        <v>#DIV/0!</v>
      </c>
    </row>
    <row r="27" spans="1:27" ht="12" customHeight="1">
      <c r="A27" s="234" t="s">
        <v>1512</v>
      </c>
      <c r="B27" s="147" t="s">
        <v>1513</v>
      </c>
      <c r="C27" s="147" t="s">
        <v>1478</v>
      </c>
      <c r="E27" s="146">
        <v>1</v>
      </c>
      <c r="F27" s="231">
        <f>VLOOKUP(E27,Steuerung!$B$3:$F$19,5,FALSE)</f>
        <v>52</v>
      </c>
      <c r="G27" s="145"/>
      <c r="H27" s="230" t="e">
        <f t="shared" si="0"/>
        <v>#DIV/0!</v>
      </c>
      <c r="I27" s="141" t="e">
        <f t="shared" si="1"/>
        <v>#DIV/0!</v>
      </c>
      <c r="K27" s="146">
        <v>1</v>
      </c>
      <c r="L27" s="231">
        <f>VLOOKUP(K27,Steuerung!$B$3:$F$19,5,FALSE)</f>
        <v>52</v>
      </c>
      <c r="M27" s="145"/>
      <c r="N27" s="230" t="e">
        <f t="shared" si="2"/>
        <v>#DIV/0!</v>
      </c>
      <c r="O27" s="141" t="e">
        <f t="shared" si="3"/>
        <v>#DIV/0!</v>
      </c>
      <c r="Q27" s="146">
        <v>1</v>
      </c>
      <c r="R27" s="231">
        <f>VLOOKUP(Q27,Steuerung!$B$3:$F$19,5,FALSE)</f>
        <v>52</v>
      </c>
      <c r="S27" s="145"/>
      <c r="T27" s="230" t="e">
        <f t="shared" si="4"/>
        <v>#DIV/0!</v>
      </c>
      <c r="U27" s="141" t="e">
        <f t="shared" si="5"/>
        <v>#DIV/0!</v>
      </c>
      <c r="W27" s="33" t="s">
        <v>46</v>
      </c>
      <c r="X27" s="231">
        <f>VLOOKUP(W27,Steuerung!$B$3:$F$19,5,FALSE)</f>
        <v>4</v>
      </c>
      <c r="Y27" s="145"/>
      <c r="Z27" s="230" t="e">
        <f t="shared" si="6"/>
        <v>#DIV/0!</v>
      </c>
      <c r="AA27" s="141" t="e">
        <f t="shared" si="7"/>
        <v>#DIV/0!</v>
      </c>
    </row>
    <row r="28" spans="1:27" ht="12" customHeight="1">
      <c r="A28" s="234" t="s">
        <v>1498</v>
      </c>
      <c r="B28" s="147" t="s">
        <v>1482</v>
      </c>
      <c r="C28" s="147" t="s">
        <v>1478</v>
      </c>
      <c r="E28" s="146">
        <v>1</v>
      </c>
      <c r="F28" s="231">
        <f>VLOOKUP(E28,Steuerung!$B$3:$F$19,5,FALSE)</f>
        <v>52</v>
      </c>
      <c r="G28" s="145"/>
      <c r="H28" s="230" t="e">
        <f t="shared" si="0"/>
        <v>#DIV/0!</v>
      </c>
      <c r="I28" s="141" t="e">
        <f t="shared" si="1"/>
        <v>#DIV/0!</v>
      </c>
      <c r="K28" s="146">
        <v>1</v>
      </c>
      <c r="L28" s="231">
        <f>VLOOKUP(K28,Steuerung!$B$3:$F$19,5,FALSE)</f>
        <v>52</v>
      </c>
      <c r="M28" s="145"/>
      <c r="N28" s="230" t="e">
        <f t="shared" si="2"/>
        <v>#DIV/0!</v>
      </c>
      <c r="O28" s="141" t="e">
        <f t="shared" si="3"/>
        <v>#DIV/0!</v>
      </c>
      <c r="Q28" s="146">
        <v>1</v>
      </c>
      <c r="R28" s="231">
        <f>VLOOKUP(Q28,Steuerung!$B$3:$F$19,5,FALSE)</f>
        <v>52</v>
      </c>
      <c r="S28" s="145"/>
      <c r="T28" s="230" t="e">
        <f t="shared" si="4"/>
        <v>#DIV/0!</v>
      </c>
      <c r="U28" s="141" t="e">
        <f t="shared" si="5"/>
        <v>#DIV/0!</v>
      </c>
      <c r="W28" s="33" t="s">
        <v>46</v>
      </c>
      <c r="X28" s="231">
        <f>VLOOKUP(W28,Steuerung!$B$3:$F$19,5,FALSE)</f>
        <v>4</v>
      </c>
      <c r="Y28" s="145"/>
      <c r="Z28" s="230" t="e">
        <f t="shared" si="6"/>
        <v>#DIV/0!</v>
      </c>
      <c r="AA28" s="141" t="e">
        <f t="shared" si="7"/>
        <v>#DIV/0!</v>
      </c>
    </row>
    <row r="29" spans="1:27" ht="12" customHeight="1">
      <c r="A29" s="234" t="s">
        <v>1514</v>
      </c>
      <c r="B29" s="147" t="s">
        <v>1515</v>
      </c>
      <c r="C29" s="147" t="s">
        <v>1478</v>
      </c>
      <c r="E29" s="146">
        <v>1</v>
      </c>
      <c r="F29" s="231">
        <f>VLOOKUP(E29,Steuerung!$B$3:$F$19,5,FALSE)</f>
        <v>52</v>
      </c>
      <c r="G29" s="145"/>
      <c r="H29" s="230" t="e">
        <f t="shared" si="0"/>
        <v>#DIV/0!</v>
      </c>
      <c r="I29" s="141" t="e">
        <f t="shared" si="1"/>
        <v>#DIV/0!</v>
      </c>
      <c r="K29" s="146">
        <v>1</v>
      </c>
      <c r="L29" s="231">
        <f>VLOOKUP(K29,Steuerung!$B$3:$F$19,5,FALSE)</f>
        <v>52</v>
      </c>
      <c r="M29" s="145"/>
      <c r="N29" s="230" t="e">
        <f t="shared" si="2"/>
        <v>#DIV/0!</v>
      </c>
      <c r="O29" s="141" t="e">
        <f t="shared" si="3"/>
        <v>#DIV/0!</v>
      </c>
      <c r="Q29" s="146">
        <v>1</v>
      </c>
      <c r="R29" s="231">
        <f>VLOOKUP(Q29,Steuerung!$B$3:$F$19,5,FALSE)</f>
        <v>52</v>
      </c>
      <c r="S29" s="145"/>
      <c r="T29" s="230" t="e">
        <f t="shared" si="4"/>
        <v>#DIV/0!</v>
      </c>
      <c r="U29" s="141" t="e">
        <f t="shared" si="5"/>
        <v>#DIV/0!</v>
      </c>
      <c r="W29" s="33" t="s">
        <v>46</v>
      </c>
      <c r="X29" s="231">
        <f>VLOOKUP(W29,Steuerung!$B$3:$F$19,5,FALSE)</f>
        <v>4</v>
      </c>
      <c r="Y29" s="145"/>
      <c r="Z29" s="230" t="e">
        <f t="shared" si="6"/>
        <v>#DIV/0!</v>
      </c>
      <c r="AA29" s="141" t="e">
        <f t="shared" si="7"/>
        <v>#DIV/0!</v>
      </c>
    </row>
    <row r="30" spans="1:27" ht="12" customHeight="1">
      <c r="A30" s="234" t="s">
        <v>1516</v>
      </c>
      <c r="B30" s="147" t="s">
        <v>1517</v>
      </c>
      <c r="C30" s="147" t="s">
        <v>1478</v>
      </c>
      <c r="E30" s="146">
        <v>1</v>
      </c>
      <c r="F30" s="231">
        <f>VLOOKUP(E30,Steuerung!$B$3:$F$19,5,FALSE)</f>
        <v>52</v>
      </c>
      <c r="G30" s="145"/>
      <c r="H30" s="230" t="e">
        <f t="shared" si="0"/>
        <v>#DIV/0!</v>
      </c>
      <c r="I30" s="141" t="e">
        <f t="shared" si="1"/>
        <v>#DIV/0!</v>
      </c>
      <c r="K30" s="146">
        <v>1</v>
      </c>
      <c r="L30" s="231">
        <f>VLOOKUP(K30,Steuerung!$B$3:$F$19,5,FALSE)</f>
        <v>52</v>
      </c>
      <c r="M30" s="145"/>
      <c r="N30" s="230" t="e">
        <f t="shared" si="2"/>
        <v>#DIV/0!</v>
      </c>
      <c r="O30" s="141" t="e">
        <f t="shared" si="3"/>
        <v>#DIV/0!</v>
      </c>
      <c r="Q30" s="146">
        <v>1</v>
      </c>
      <c r="R30" s="231">
        <f>VLOOKUP(Q30,Steuerung!$B$3:$F$19,5,FALSE)</f>
        <v>52</v>
      </c>
      <c r="S30" s="145"/>
      <c r="T30" s="230" t="e">
        <f t="shared" si="4"/>
        <v>#DIV/0!</v>
      </c>
      <c r="U30" s="141" t="e">
        <f t="shared" si="5"/>
        <v>#DIV/0!</v>
      </c>
      <c r="W30" s="33" t="s">
        <v>46</v>
      </c>
      <c r="X30" s="231">
        <f>VLOOKUP(W30,Steuerung!$B$3:$F$19,5,FALSE)</f>
        <v>4</v>
      </c>
      <c r="Y30" s="145"/>
      <c r="Z30" s="230" t="e">
        <f t="shared" si="6"/>
        <v>#DIV/0!</v>
      </c>
      <c r="AA30" s="141" t="e">
        <f t="shared" si="7"/>
        <v>#DIV/0!</v>
      </c>
    </row>
    <row r="31" spans="1:27" ht="12" customHeight="1">
      <c r="A31" s="234" t="s">
        <v>1518</v>
      </c>
      <c r="B31" s="147" t="s">
        <v>1519</v>
      </c>
      <c r="C31" s="147" t="s">
        <v>1478</v>
      </c>
      <c r="E31" s="146" t="s">
        <v>1262</v>
      </c>
      <c r="F31" s="231">
        <f>VLOOKUP(E31,Steuerung!$B$3:$F$19,5,FALSE)</f>
        <v>1</v>
      </c>
      <c r="G31" s="145"/>
      <c r="H31" s="230" t="e">
        <f t="shared" si="0"/>
        <v>#DIV/0!</v>
      </c>
      <c r="I31" s="141" t="e">
        <f t="shared" si="1"/>
        <v>#DIV/0!</v>
      </c>
      <c r="K31" s="146" t="s">
        <v>1262</v>
      </c>
      <c r="L31" s="231">
        <f>VLOOKUP(K31,Steuerung!$B$3:$F$19,5,FALSE)</f>
        <v>1</v>
      </c>
      <c r="M31" s="145"/>
      <c r="N31" s="230" t="e">
        <f t="shared" si="2"/>
        <v>#DIV/0!</v>
      </c>
      <c r="O31" s="141" t="e">
        <f t="shared" si="3"/>
        <v>#DIV/0!</v>
      </c>
      <c r="Q31" s="146" t="s">
        <v>1262</v>
      </c>
      <c r="R31" s="231">
        <f>VLOOKUP(Q31,Steuerung!$B$3:$F$19,5,FALSE)</f>
        <v>1</v>
      </c>
      <c r="S31" s="145"/>
      <c r="T31" s="230" t="e">
        <f t="shared" si="4"/>
        <v>#DIV/0!</v>
      </c>
      <c r="U31" s="141" t="e">
        <f t="shared" si="5"/>
        <v>#DIV/0!</v>
      </c>
      <c r="W31" s="146" t="s">
        <v>1262</v>
      </c>
      <c r="X31" s="231">
        <f>VLOOKUP(W31,Steuerung!$B$3:$F$19,5,FALSE)</f>
        <v>1</v>
      </c>
      <c r="Y31" s="145"/>
      <c r="Z31" s="230" t="e">
        <f t="shared" si="6"/>
        <v>#DIV/0!</v>
      </c>
      <c r="AA31" s="141" t="e">
        <f t="shared" si="7"/>
        <v>#DIV/0!</v>
      </c>
    </row>
    <row r="32" spans="1:27" ht="12" customHeight="1">
      <c r="A32" s="233" t="s">
        <v>1520</v>
      </c>
      <c r="B32" s="232" t="s">
        <v>1499</v>
      </c>
      <c r="C32" s="232" t="s">
        <v>1500</v>
      </c>
      <c r="E32" s="146" t="s">
        <v>39</v>
      </c>
      <c r="F32" s="231">
        <f>VLOOKUP(E32,Steuerung!$B$3:$F$19,5,FALSE)</f>
        <v>12</v>
      </c>
      <c r="G32" s="145"/>
      <c r="H32" s="230" t="e">
        <f t="shared" si="0"/>
        <v>#DIV/0!</v>
      </c>
      <c r="I32" s="141" t="e">
        <f t="shared" si="1"/>
        <v>#DIV/0!</v>
      </c>
      <c r="K32" s="146" t="s">
        <v>39</v>
      </c>
      <c r="L32" s="231">
        <f>VLOOKUP(K32,Steuerung!$B$3:$F$19,5,FALSE)</f>
        <v>12</v>
      </c>
      <c r="M32" s="145"/>
      <c r="N32" s="230" t="e">
        <f t="shared" si="2"/>
        <v>#DIV/0!</v>
      </c>
      <c r="O32" s="141" t="e">
        <f t="shared" si="3"/>
        <v>#DIV/0!</v>
      </c>
      <c r="Q32" s="146" t="s">
        <v>39</v>
      </c>
      <c r="R32" s="231">
        <f>VLOOKUP(Q32,Steuerung!$B$3:$F$19,5,FALSE)</f>
        <v>12</v>
      </c>
      <c r="S32" s="145"/>
      <c r="T32" s="230" t="e">
        <f t="shared" si="4"/>
        <v>#DIV/0!</v>
      </c>
      <c r="U32" s="141" t="e">
        <f t="shared" si="5"/>
        <v>#DIV/0!</v>
      </c>
      <c r="W32" s="33" t="s">
        <v>46</v>
      </c>
      <c r="X32" s="231">
        <f>VLOOKUP(W32,Steuerung!$B$3:$F$19,5,FALSE)</f>
        <v>4</v>
      </c>
      <c r="Y32" s="145"/>
      <c r="Z32" s="230" t="e">
        <f t="shared" si="6"/>
        <v>#DIV/0!</v>
      </c>
      <c r="AA32" s="141" t="e">
        <f t="shared" si="7"/>
        <v>#DIV/0!</v>
      </c>
    </row>
    <row r="33" spans="1:27" ht="6" customHeight="1">
      <c r="A33" s="229"/>
      <c r="B33" s="228"/>
      <c r="C33" s="227"/>
      <c r="E33" s="138"/>
      <c r="F33" s="137"/>
      <c r="G33" s="136"/>
      <c r="H33" s="135"/>
      <c r="I33" s="134"/>
      <c r="K33" s="133"/>
      <c r="L33" s="132"/>
      <c r="M33" s="131"/>
      <c r="N33" s="226"/>
      <c r="O33" s="129"/>
      <c r="Q33" s="133"/>
      <c r="R33" s="132"/>
      <c r="S33" s="131"/>
      <c r="T33" s="226"/>
      <c r="U33" s="129"/>
      <c r="W33" s="133"/>
      <c r="X33" s="132"/>
      <c r="Y33" s="131"/>
      <c r="Z33" s="226"/>
      <c r="AA33" s="129"/>
    </row>
    <row r="34" spans="1:27" ht="12" customHeight="1">
      <c r="E34" s="122"/>
      <c r="F34" s="121"/>
      <c r="G34" s="120"/>
      <c r="H34" s="119" t="s">
        <v>57</v>
      </c>
      <c r="I34" s="118" t="e">
        <f>SUM(I15:I32)-I16-I17</f>
        <v>#DIV/0!</v>
      </c>
      <c r="K34" s="122"/>
      <c r="L34" s="121"/>
      <c r="M34" s="120"/>
      <c r="N34" s="119" t="s">
        <v>57</v>
      </c>
      <c r="O34" s="118" t="e">
        <f>SUM(O15:O32)-O16-O17</f>
        <v>#DIV/0!</v>
      </c>
      <c r="Q34" s="122"/>
      <c r="R34" s="121"/>
      <c r="S34" s="120"/>
      <c r="T34" s="119" t="s">
        <v>57</v>
      </c>
      <c r="U34" s="118" t="e">
        <f>SUM(U15:U32)-U16-U17</f>
        <v>#DIV/0!</v>
      </c>
      <c r="W34" s="122"/>
      <c r="X34" s="121"/>
      <c r="Y34" s="120"/>
      <c r="Z34" s="119" t="s">
        <v>57</v>
      </c>
      <c r="AA34" s="118" t="e">
        <f>SUM(AA15:AA32)-AA16-AA17</f>
        <v>#DIV/0!</v>
      </c>
    </row>
    <row r="35" spans="1:27" ht="12" customHeight="1">
      <c r="E35" s="116"/>
      <c r="F35" s="115"/>
      <c r="G35" s="115"/>
      <c r="H35" s="114" t="s">
        <v>58</v>
      </c>
      <c r="I35" s="113" t="e">
        <f>SUM(I16:I32)-I17</f>
        <v>#DIV/0!</v>
      </c>
      <c r="K35" s="116"/>
      <c r="L35" s="115"/>
      <c r="M35" s="115"/>
      <c r="N35" s="114" t="s">
        <v>58</v>
      </c>
      <c r="O35" s="113" t="e">
        <f>SUM(O16:O32)-O17</f>
        <v>#DIV/0!</v>
      </c>
      <c r="Q35" s="116"/>
      <c r="R35" s="115"/>
      <c r="S35" s="115"/>
      <c r="T35" s="114" t="s">
        <v>58</v>
      </c>
      <c r="U35" s="113" t="e">
        <f>SUM(U16:U32)-U17</f>
        <v>#DIV/0!</v>
      </c>
      <c r="W35" s="116"/>
      <c r="X35" s="115"/>
      <c r="Y35" s="115"/>
      <c r="Z35" s="114"/>
      <c r="AA35" s="113"/>
    </row>
    <row r="36" spans="1:27" ht="12" customHeight="1">
      <c r="E36" s="111"/>
      <c r="F36" s="110"/>
      <c r="G36" s="110"/>
      <c r="H36" s="109" t="s">
        <v>59</v>
      </c>
      <c r="I36" s="108" t="e">
        <f>SUM(I17:I32)</f>
        <v>#DIV/0!</v>
      </c>
      <c r="K36" s="111"/>
      <c r="L36" s="110"/>
      <c r="M36" s="110"/>
      <c r="N36" s="109" t="s">
        <v>59</v>
      </c>
      <c r="O36" s="108" t="e">
        <f>SUM(O17:O32)</f>
        <v>#DIV/0!</v>
      </c>
      <c r="Q36" s="111"/>
      <c r="R36" s="110"/>
      <c r="S36" s="110"/>
      <c r="T36" s="109" t="s">
        <v>59</v>
      </c>
      <c r="U36" s="108" t="e">
        <f>SUM(U17:U32)</f>
        <v>#DIV/0!</v>
      </c>
      <c r="W36" s="111"/>
      <c r="X36" s="110"/>
      <c r="Y36" s="110"/>
      <c r="Z36" s="109"/>
      <c r="AA36" s="108"/>
    </row>
  </sheetData>
  <sheetProtection algorithmName="SHA-512" hashValue="zt7YeJv0iaVXrLm6UjfeRSa6WWkyQaBr7VkeSKT5vJO8+Gxieu8IHfpx2rQicJIt/9XiG/ZuBPyF80kqKCqinQ==" saltValue="jPjIRZD+9/qYPqtxp7eZQA==" spinCount="100000" sheet="1" objects="1" scenarios="1"/>
  <mergeCells count="31">
    <mergeCell ref="AA12:AA13"/>
    <mergeCell ref="W3:X3"/>
    <mergeCell ref="W4:X4"/>
    <mergeCell ref="W5:X5"/>
    <mergeCell ref="W7:X7"/>
    <mergeCell ref="W8:X8"/>
    <mergeCell ref="W9:X9"/>
    <mergeCell ref="E3:F3"/>
    <mergeCell ref="K3:L3"/>
    <mergeCell ref="Q3:R3"/>
    <mergeCell ref="A12:A13"/>
    <mergeCell ref="C12:C13"/>
    <mergeCell ref="B12:B13"/>
    <mergeCell ref="E4:F4"/>
    <mergeCell ref="K4:L4"/>
    <mergeCell ref="Q4:R4"/>
    <mergeCell ref="E5:F5"/>
    <mergeCell ref="K5:L5"/>
    <mergeCell ref="Q5:R5"/>
    <mergeCell ref="E7:F7"/>
    <mergeCell ref="K7:L7"/>
    <mergeCell ref="Q7:R7"/>
    <mergeCell ref="U12:U13"/>
    <mergeCell ref="E9:F9"/>
    <mergeCell ref="K9:L9"/>
    <mergeCell ref="E8:F8"/>
    <mergeCell ref="K8:L8"/>
    <mergeCell ref="I12:I13"/>
    <mergeCell ref="O12:O13"/>
    <mergeCell ref="Q8:R8"/>
    <mergeCell ref="Q9:R9"/>
  </mergeCells>
  <printOptions horizontalCentered="1"/>
  <pageMargins left="0.31496062992125984" right="0.35433070866141736" top="0.78740157480314965" bottom="0.39370078740157483" header="0.39370078740157483" footer="0.19685039370078741"/>
  <pageSetup paperSize="9" scale="40" fitToHeight="0" orientation="landscape" r:id="rId1"/>
  <headerFooter>
    <oddFooter>&amp;L&amp;9&amp;F / &amp;A&amp;R&amp;9Seite &amp;P von &amp;N</oddFooter>
  </headerFooter>
  <colBreaks count="1" manualBreakCount="1">
    <brk id="10"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2E6CD-FD0F-4BBB-B710-2836C933C66B}">
  <sheetPr codeName="Tabelle13">
    <tabColor theme="3" tint="0.59999389629810485"/>
    <pageSetUpPr fitToPage="1"/>
  </sheetPr>
  <dimension ref="A1:AZ37"/>
  <sheetViews>
    <sheetView showGridLines="0" zoomScale="98" zoomScaleNormal="98" workbookViewId="0">
      <pane xSplit="4" ySplit="13" topLeftCell="E14" activePane="bottomRight" state="frozen"/>
      <selection pane="bottomRight" activeCell="E14" sqref="E14"/>
      <selection pane="bottomLeft" activeCell="B40" sqref="B40"/>
      <selection pane="topRight" activeCell="B40" sqref="B40"/>
    </sheetView>
  </sheetViews>
  <sheetFormatPr defaultColWidth="10.28515625" defaultRowHeight="10.15"/>
  <cols>
    <col min="1" max="1" width="5" style="225" customWidth="1"/>
    <col min="2" max="2" width="38.140625" style="31" customWidth="1"/>
    <col min="3" max="3" width="28.7109375" style="31" customWidth="1"/>
    <col min="4" max="4" width="0.85546875" style="31" customWidth="1"/>
    <col min="5" max="5" width="8.5703125" style="31" customWidth="1"/>
    <col min="6" max="6" width="7.7109375" style="31" bestFit="1" customWidth="1"/>
    <col min="7" max="7" width="12" style="31" customWidth="1"/>
    <col min="8" max="8" width="6.85546875" style="31" customWidth="1"/>
    <col min="9" max="9" width="11" style="31" customWidth="1"/>
    <col min="10" max="10" width="0.85546875" style="31" customWidth="1"/>
    <col min="11" max="11" width="8.5703125" style="31" customWidth="1"/>
    <col min="12" max="12" width="7.42578125" style="31" bestFit="1" customWidth="1"/>
    <col min="13" max="13" width="14" style="31" customWidth="1"/>
    <col min="14" max="14" width="6.85546875" style="31" customWidth="1"/>
    <col min="15" max="15" width="11" style="31" customWidth="1"/>
    <col min="16" max="16" width="0.85546875" style="31" customWidth="1"/>
    <col min="17" max="17" width="8.5703125" style="31" customWidth="1"/>
    <col min="18" max="18" width="6.85546875" style="31" customWidth="1"/>
    <col min="19" max="19" width="14" style="31" customWidth="1"/>
    <col min="20" max="20" width="6.85546875" style="31" customWidth="1"/>
    <col min="21" max="21" width="11" style="31" customWidth="1"/>
    <col min="22" max="22" width="0.85546875" style="31" customWidth="1"/>
    <col min="23" max="23" width="8.5703125" style="31" customWidth="1"/>
    <col min="24" max="24" width="6.85546875" style="31" customWidth="1"/>
    <col min="25" max="25" width="14" style="31" customWidth="1"/>
    <col min="26" max="26" width="6.85546875" style="31" customWidth="1"/>
    <col min="27" max="27" width="11" style="31" customWidth="1"/>
    <col min="28" max="28" width="0.85546875" style="31" customWidth="1"/>
    <col min="29" max="29" width="8.5703125" style="31" customWidth="1"/>
    <col min="30" max="30" width="7.42578125" style="31" bestFit="1" customWidth="1"/>
    <col min="31" max="31" width="14" style="31" customWidth="1"/>
    <col min="32" max="32" width="6.85546875" style="31" customWidth="1"/>
    <col min="33" max="33" width="8.5703125" style="31" customWidth="1"/>
    <col min="34" max="34" width="0.85546875" style="31" customWidth="1"/>
    <col min="35" max="35" width="8.5703125" style="31" customWidth="1"/>
    <col min="36" max="36" width="6.5703125" style="31" bestFit="1" customWidth="1"/>
    <col min="37" max="37" width="14" style="31" customWidth="1"/>
    <col min="38" max="38" width="6.85546875" style="31" customWidth="1"/>
    <col min="39" max="39" width="8.5703125" style="31" customWidth="1"/>
    <col min="40" max="40" width="0.85546875" style="31" customWidth="1"/>
    <col min="41" max="41" width="8.5703125" style="31" customWidth="1"/>
    <col min="42" max="42" width="10.140625" style="31" customWidth="1"/>
    <col min="43" max="43" width="14" style="31" customWidth="1"/>
    <col min="44" max="44" width="6.85546875" style="31" customWidth="1"/>
    <col min="45" max="45" width="8.5703125" style="31" customWidth="1"/>
    <col min="46" max="46" width="0.85546875" style="31" customWidth="1"/>
    <col min="47" max="47" width="8.5703125" style="31" customWidth="1"/>
    <col min="48" max="48" width="7.42578125" style="31" customWidth="1"/>
    <col min="49" max="49" width="12.7109375" style="31" customWidth="1"/>
    <col min="50" max="50" width="6.85546875" style="31" customWidth="1"/>
    <col min="51" max="51" width="11" style="31" customWidth="1"/>
    <col min="52" max="52" width="0.85546875" style="31" customWidth="1"/>
    <col min="53" max="16384" width="10.28515625" style="31"/>
  </cols>
  <sheetData>
    <row r="1" spans="1:52" s="268" customFormat="1" ht="20.25" customHeight="1">
      <c r="A1" s="273"/>
      <c r="B1" s="223" t="s">
        <v>1521</v>
      </c>
      <c r="C1" s="222"/>
      <c r="E1" s="221" t="s">
        <v>10</v>
      </c>
      <c r="F1" s="220" t="s">
        <v>11</v>
      </c>
      <c r="G1" s="220" t="s">
        <v>12</v>
      </c>
      <c r="H1" s="220" t="s">
        <v>13</v>
      </c>
      <c r="I1" s="219"/>
      <c r="K1" s="221" t="s">
        <v>10</v>
      </c>
      <c r="L1" s="220" t="s">
        <v>1309</v>
      </c>
      <c r="M1" s="220" t="s">
        <v>297</v>
      </c>
      <c r="N1" s="220" t="s">
        <v>529</v>
      </c>
      <c r="O1" s="219"/>
      <c r="Q1" s="221" t="s">
        <v>10</v>
      </c>
      <c r="R1" s="220" t="s">
        <v>1310</v>
      </c>
      <c r="S1" s="220" t="s">
        <v>1312</v>
      </c>
      <c r="T1" s="220" t="s">
        <v>1313</v>
      </c>
      <c r="U1" s="219"/>
      <c r="W1" s="221" t="s">
        <v>10</v>
      </c>
      <c r="X1" s="220" t="s">
        <v>1314</v>
      </c>
      <c r="Y1" s="220" t="s">
        <v>352</v>
      </c>
      <c r="Z1" s="220" t="s">
        <v>524</v>
      </c>
      <c r="AA1" s="303"/>
      <c r="AB1" s="298"/>
      <c r="AC1" s="221" t="s">
        <v>10</v>
      </c>
      <c r="AD1" s="220" t="s">
        <v>162</v>
      </c>
      <c r="AE1" s="220" t="s">
        <v>355</v>
      </c>
      <c r="AF1" s="220" t="s">
        <v>1315</v>
      </c>
      <c r="AG1" s="303"/>
      <c r="AH1" s="298"/>
      <c r="AI1" s="221" t="s">
        <v>10</v>
      </c>
      <c r="AJ1" s="220" t="s">
        <v>1311</v>
      </c>
      <c r="AK1" s="220"/>
      <c r="AL1" s="220"/>
      <c r="AM1" s="303"/>
      <c r="AN1" s="298"/>
      <c r="AO1" s="221" t="s">
        <v>10</v>
      </c>
      <c r="AP1" s="220" t="s">
        <v>496</v>
      </c>
      <c r="AQ1" s="220"/>
      <c r="AR1" s="220"/>
      <c r="AS1" s="303"/>
      <c r="AT1" s="298"/>
      <c r="AU1" s="221" t="s">
        <v>10</v>
      </c>
      <c r="AV1" s="220" t="s">
        <v>1316</v>
      </c>
      <c r="AW1" s="220"/>
      <c r="AX1" s="220"/>
      <c r="AY1" s="303"/>
      <c r="AZ1" s="298"/>
    </row>
    <row r="2" spans="1:52" s="268" customFormat="1" ht="12" customHeight="1">
      <c r="A2" s="271"/>
      <c r="B2" s="270" t="s">
        <v>14</v>
      </c>
      <c r="C2" s="269"/>
      <c r="E2" s="215"/>
      <c r="F2" s="214">
        <f xml:space="preserve"> $B$3</f>
        <v>20</v>
      </c>
      <c r="G2" s="213" t="s">
        <v>15</v>
      </c>
      <c r="H2" s="213"/>
      <c r="I2" s="212"/>
      <c r="K2" s="301"/>
      <c r="L2" s="300">
        <f xml:space="preserve"> $B$3</f>
        <v>20</v>
      </c>
      <c r="M2" s="299" t="s">
        <v>15</v>
      </c>
      <c r="N2" s="299"/>
      <c r="O2" s="302"/>
      <c r="Q2" s="301"/>
      <c r="R2" s="300">
        <f xml:space="preserve"> $B$3</f>
        <v>20</v>
      </c>
      <c r="S2" s="299" t="s">
        <v>15</v>
      </c>
      <c r="T2" s="299"/>
      <c r="U2" s="302"/>
      <c r="W2" s="301"/>
      <c r="X2" s="300">
        <f xml:space="preserve"> $B$3</f>
        <v>20</v>
      </c>
      <c r="Y2" s="299" t="s">
        <v>15</v>
      </c>
      <c r="Z2" s="299"/>
      <c r="AA2" s="299"/>
      <c r="AB2" s="298"/>
      <c r="AC2" s="301"/>
      <c r="AD2" s="300">
        <f xml:space="preserve"> $B$3</f>
        <v>20</v>
      </c>
      <c r="AE2" s="299" t="s">
        <v>15</v>
      </c>
      <c r="AF2" s="299"/>
      <c r="AG2" s="299"/>
      <c r="AH2" s="298"/>
      <c r="AI2" s="301"/>
      <c r="AJ2" s="300">
        <f xml:space="preserve"> $B$3</f>
        <v>20</v>
      </c>
      <c r="AK2" s="299" t="s">
        <v>15</v>
      </c>
      <c r="AL2" s="299"/>
      <c r="AM2" s="299"/>
      <c r="AN2" s="298"/>
      <c r="AO2" s="301"/>
      <c r="AP2" s="300">
        <f xml:space="preserve"> $B$3</f>
        <v>20</v>
      </c>
      <c r="AQ2" s="299" t="s">
        <v>15</v>
      </c>
      <c r="AR2" s="299"/>
      <c r="AS2" s="299"/>
      <c r="AT2" s="298"/>
      <c r="AU2" s="301"/>
      <c r="AV2" s="300">
        <f xml:space="preserve"> $B$3</f>
        <v>20</v>
      </c>
      <c r="AW2" s="299" t="s">
        <v>15</v>
      </c>
      <c r="AX2" s="299"/>
      <c r="AY2" s="299"/>
      <c r="AZ2" s="298"/>
    </row>
    <row r="3" spans="1:52" ht="12" customHeight="1">
      <c r="A3" s="267"/>
      <c r="B3" s="266">
        <v>20</v>
      </c>
      <c r="C3" s="265"/>
      <c r="E3" s="645" t="e">
        <f>$B$3 / ((I35*24) /F$6)</f>
        <v>#DIV/0!</v>
      </c>
      <c r="F3" s="646"/>
      <c r="G3" s="210" t="s">
        <v>16</v>
      </c>
      <c r="H3" s="121"/>
      <c r="I3" s="209"/>
      <c r="K3" s="645" t="e">
        <f>$B$3 / ((O35*24) /L$6)</f>
        <v>#DIV/0!</v>
      </c>
      <c r="L3" s="646"/>
      <c r="M3" s="210" t="s">
        <v>16</v>
      </c>
      <c r="N3" s="121"/>
      <c r="O3" s="209"/>
      <c r="Q3" s="645" t="e">
        <f>$B$3 / ((U35*24) /R$6)</f>
        <v>#DIV/0!</v>
      </c>
      <c r="R3" s="646"/>
      <c r="S3" s="210" t="s">
        <v>16</v>
      </c>
      <c r="T3" s="121"/>
      <c r="U3" s="209"/>
      <c r="W3" s="645" t="e">
        <f>$B$3 / ((AA35*24) /X$6)</f>
        <v>#DIV/0!</v>
      </c>
      <c r="X3" s="646"/>
      <c r="Y3" s="210" t="s">
        <v>16</v>
      </c>
      <c r="Z3" s="121"/>
      <c r="AA3" s="209"/>
      <c r="AB3" s="274"/>
      <c r="AC3" s="645" t="e">
        <f>$B$3 / ((AG35*24) /AD$6)</f>
        <v>#DIV/0!</v>
      </c>
      <c r="AD3" s="646"/>
      <c r="AE3" s="210" t="s">
        <v>16</v>
      </c>
      <c r="AF3" s="121"/>
      <c r="AG3" s="209"/>
      <c r="AH3" s="274"/>
      <c r="AI3" s="645" t="e">
        <f>$B$3 / ((AM35*24) /AJ$6)</f>
        <v>#DIV/0!</v>
      </c>
      <c r="AJ3" s="646"/>
      <c r="AK3" s="210" t="s">
        <v>16</v>
      </c>
      <c r="AL3" s="121"/>
      <c r="AM3" s="209"/>
      <c r="AN3" s="274"/>
      <c r="AO3" s="645" t="e">
        <f>$B$3 / ((AS35*24) /AP$6)</f>
        <v>#DIV/0!</v>
      </c>
      <c r="AP3" s="646"/>
      <c r="AQ3" s="210" t="s">
        <v>16</v>
      </c>
      <c r="AR3" s="121"/>
      <c r="AS3" s="209"/>
      <c r="AT3" s="274"/>
      <c r="AU3" s="645" t="e">
        <f>$B$3 / ((AY35*24) /AV$6)</f>
        <v>#DIV/0!</v>
      </c>
      <c r="AV3" s="646"/>
      <c r="AW3" s="210" t="s">
        <v>16</v>
      </c>
      <c r="AX3" s="121"/>
      <c r="AY3" s="209"/>
      <c r="AZ3" s="274"/>
    </row>
    <row r="4" spans="1:52" ht="12" customHeight="1">
      <c r="A4" s="257"/>
      <c r="B4" s="208"/>
      <c r="C4" s="264"/>
      <c r="E4" s="622" t="e">
        <f>$B$3 / ((I36*24) /F$6)</f>
        <v>#DIV/0!</v>
      </c>
      <c r="F4" s="647"/>
      <c r="G4" s="207" t="s">
        <v>18</v>
      </c>
      <c r="H4" s="115"/>
      <c r="I4" s="206"/>
      <c r="K4" s="622" t="e">
        <f>$B$3 / ((O36*24) /L$6)</f>
        <v>#DIV/0!</v>
      </c>
      <c r="L4" s="647"/>
      <c r="M4" s="207" t="s">
        <v>18</v>
      </c>
      <c r="N4" s="115"/>
      <c r="O4" s="206"/>
      <c r="Q4" s="622" t="e">
        <f>$B$3 / ((U36*24) /R$6)</f>
        <v>#DIV/0!</v>
      </c>
      <c r="R4" s="647"/>
      <c r="S4" s="207" t="s">
        <v>18</v>
      </c>
      <c r="T4" s="115"/>
      <c r="U4" s="206"/>
      <c r="W4" s="622" t="e">
        <f>$B$3 / ((AA36*24) /X$6)</f>
        <v>#DIV/0!</v>
      </c>
      <c r="X4" s="647"/>
      <c r="Y4" s="207" t="s">
        <v>18</v>
      </c>
      <c r="Z4" s="115"/>
      <c r="AA4" s="206"/>
      <c r="AB4" s="274"/>
      <c r="AC4" s="622" t="e">
        <f>$B$3 / ((AG36*24) /AD$6)</f>
        <v>#DIV/0!</v>
      </c>
      <c r="AD4" s="647"/>
      <c r="AE4" s="207" t="s">
        <v>18</v>
      </c>
      <c r="AF4" s="115"/>
      <c r="AG4" s="206"/>
      <c r="AH4" s="274"/>
      <c r="AI4" s="622"/>
      <c r="AJ4" s="647"/>
      <c r="AK4" s="207"/>
      <c r="AL4" s="115"/>
      <c r="AM4" s="206"/>
      <c r="AN4" s="274"/>
      <c r="AO4" s="622"/>
      <c r="AP4" s="647"/>
      <c r="AQ4" s="207"/>
      <c r="AR4" s="115"/>
      <c r="AS4" s="206"/>
      <c r="AT4" s="274"/>
      <c r="AU4" s="622"/>
      <c r="AV4" s="647"/>
      <c r="AW4" s="207"/>
      <c r="AX4" s="115"/>
      <c r="AY4" s="206"/>
      <c r="AZ4" s="274"/>
    </row>
    <row r="5" spans="1:52" ht="12" customHeight="1">
      <c r="A5" s="257"/>
      <c r="B5" s="208"/>
      <c r="C5" s="264"/>
      <c r="E5" s="655" t="e">
        <f>$B$3 / ((I37*24) /F$6)</f>
        <v>#DIV/0!</v>
      </c>
      <c r="F5" s="658"/>
      <c r="G5" s="263" t="s">
        <v>19</v>
      </c>
      <c r="H5" s="110"/>
      <c r="I5" s="262"/>
      <c r="K5" s="655" t="e">
        <f>$B$3 / ((O37*24) /L$6)</f>
        <v>#DIV/0!</v>
      </c>
      <c r="L5" s="658"/>
      <c r="M5" s="263" t="s">
        <v>19</v>
      </c>
      <c r="N5" s="110"/>
      <c r="O5" s="262"/>
      <c r="Q5" s="655" t="e">
        <f>$B$3 / ((U37*24) /R$6)</f>
        <v>#DIV/0!</v>
      </c>
      <c r="R5" s="658"/>
      <c r="S5" s="263" t="s">
        <v>19</v>
      </c>
      <c r="T5" s="110"/>
      <c r="U5" s="262"/>
      <c r="W5" s="655" t="e">
        <f>$B$3 / ((AA37*24) /X$6)</f>
        <v>#DIV/0!</v>
      </c>
      <c r="X5" s="658"/>
      <c r="Y5" s="263" t="s">
        <v>19</v>
      </c>
      <c r="Z5" s="110"/>
      <c r="AA5" s="262"/>
      <c r="AB5" s="274"/>
      <c r="AC5" s="655" t="e">
        <f>$B$3 / ((AG37*24) /AD$6)</f>
        <v>#DIV/0!</v>
      </c>
      <c r="AD5" s="658"/>
      <c r="AE5" s="263" t="s">
        <v>19</v>
      </c>
      <c r="AF5" s="110"/>
      <c r="AG5" s="262"/>
      <c r="AH5" s="274"/>
      <c r="AI5" s="655"/>
      <c r="AJ5" s="658"/>
      <c r="AK5" s="263"/>
      <c r="AL5" s="110"/>
      <c r="AM5" s="262"/>
      <c r="AN5" s="274"/>
      <c r="AO5" s="655"/>
      <c r="AP5" s="658"/>
      <c r="AQ5" s="263"/>
      <c r="AR5" s="110"/>
      <c r="AS5" s="262"/>
      <c r="AT5" s="274"/>
      <c r="AU5" s="655"/>
      <c r="AV5" s="658"/>
      <c r="AW5" s="263"/>
      <c r="AX5" s="110"/>
      <c r="AY5" s="262"/>
      <c r="AZ5" s="274"/>
    </row>
    <row r="6" spans="1:52" s="505" customFormat="1" ht="20.45" customHeight="1">
      <c r="A6" s="502"/>
      <c r="B6" s="503"/>
      <c r="C6" s="504"/>
      <c r="E6" s="506"/>
      <c r="F6" s="507">
        <f>F15</f>
        <v>253</v>
      </c>
      <c r="G6" s="506" t="s">
        <v>20</v>
      </c>
      <c r="H6" s="508"/>
      <c r="I6" s="509"/>
      <c r="K6" s="510"/>
      <c r="L6" s="507">
        <f>L15</f>
        <v>152</v>
      </c>
      <c r="M6" s="506" t="s">
        <v>20</v>
      </c>
      <c r="N6" s="508"/>
      <c r="O6" s="509"/>
      <c r="Q6" s="510"/>
      <c r="R6" s="507">
        <f>R15</f>
        <v>52</v>
      </c>
      <c r="S6" s="506" t="s">
        <v>20</v>
      </c>
      <c r="T6" s="508"/>
      <c r="U6" s="509"/>
      <c r="W6" s="511"/>
      <c r="X6" s="512">
        <f>X15</f>
        <v>26</v>
      </c>
      <c r="Y6" s="513" t="s">
        <v>20</v>
      </c>
      <c r="Z6" s="514"/>
      <c r="AA6" s="515"/>
      <c r="AC6" s="510"/>
      <c r="AD6" s="507">
        <f>AD15</f>
        <v>104</v>
      </c>
      <c r="AE6" s="506" t="s">
        <v>20</v>
      </c>
      <c r="AF6" s="508"/>
      <c r="AG6" s="509"/>
      <c r="AJ6" s="531">
        <f>AJ15</f>
        <v>12</v>
      </c>
      <c r="AK6" s="505" t="s">
        <v>20</v>
      </c>
      <c r="AL6" s="532"/>
      <c r="AM6" s="533"/>
      <c r="AO6" s="510"/>
      <c r="AP6" s="507">
        <f>AP15</f>
        <v>1</v>
      </c>
      <c r="AQ6" s="506" t="s">
        <v>20</v>
      </c>
      <c r="AR6" s="508"/>
      <c r="AS6" s="509"/>
      <c r="AU6" s="524"/>
      <c r="AV6" s="507">
        <f>AV15</f>
        <v>4</v>
      </c>
      <c r="AW6" s="525" t="s">
        <v>20</v>
      </c>
      <c r="AX6" s="525"/>
      <c r="AY6" s="526"/>
    </row>
    <row r="7" spans="1:52" ht="12" customHeight="1">
      <c r="A7" s="257"/>
      <c r="B7" s="199"/>
      <c r="C7" s="256"/>
      <c r="E7" s="657" t="e">
        <f>60/(E3/$B$3)</f>
        <v>#DIV/0!</v>
      </c>
      <c r="F7" s="661"/>
      <c r="G7" s="261" t="s">
        <v>21</v>
      </c>
      <c r="H7" s="261"/>
      <c r="I7" s="297"/>
      <c r="K7" s="624" t="e">
        <f>60/(K3/$B$3)</f>
        <v>#DIV/0!</v>
      </c>
      <c r="L7" s="640"/>
      <c r="M7" s="196" t="s">
        <v>21</v>
      </c>
      <c r="N7" s="196"/>
      <c r="O7" s="194"/>
      <c r="Q7" s="624" t="e">
        <f>60/(Q3/$B$3)</f>
        <v>#DIV/0!</v>
      </c>
      <c r="R7" s="640"/>
      <c r="S7" s="196" t="s">
        <v>21</v>
      </c>
      <c r="T7" s="196"/>
      <c r="U7" s="194"/>
      <c r="W7" s="624" t="e">
        <f>60/(W3/$B$3)</f>
        <v>#DIV/0!</v>
      </c>
      <c r="X7" s="640"/>
      <c r="Y7" s="196" t="s">
        <v>21</v>
      </c>
      <c r="Z7" s="196"/>
      <c r="AA7" s="195"/>
      <c r="AB7" s="274"/>
      <c r="AC7" s="624" t="e">
        <f>60/(AC3/$B$3)</f>
        <v>#DIV/0!</v>
      </c>
      <c r="AD7" s="640"/>
      <c r="AE7" s="196" t="s">
        <v>21</v>
      </c>
      <c r="AF7" s="196"/>
      <c r="AG7" s="195"/>
      <c r="AH7" s="274"/>
      <c r="AI7" s="624" t="e">
        <f>60/(AI3/$B$3)</f>
        <v>#DIV/0!</v>
      </c>
      <c r="AJ7" s="640"/>
      <c r="AK7" s="196" t="s">
        <v>21</v>
      </c>
      <c r="AL7" s="196"/>
      <c r="AM7" s="195"/>
      <c r="AN7" s="274"/>
      <c r="AO7" s="624" t="e">
        <f>60/(AO3/$B$3)</f>
        <v>#DIV/0!</v>
      </c>
      <c r="AP7" s="640"/>
      <c r="AQ7" s="196" t="s">
        <v>21</v>
      </c>
      <c r="AR7" s="196"/>
      <c r="AS7" s="195"/>
      <c r="AT7" s="274"/>
      <c r="AU7" s="624" t="e">
        <f>60/(AU3/$B$3)</f>
        <v>#DIV/0!</v>
      </c>
      <c r="AV7" s="640"/>
      <c r="AW7" s="196" t="s">
        <v>21</v>
      </c>
      <c r="AX7" s="196"/>
      <c r="AY7" s="195"/>
      <c r="AZ7" s="274"/>
    </row>
    <row r="8" spans="1:52" ht="12" customHeight="1">
      <c r="A8" s="257"/>
      <c r="B8" s="199"/>
      <c r="C8" s="256"/>
      <c r="E8" s="624" t="e">
        <f>60/(E4/$B$3)</f>
        <v>#DIV/0!</v>
      </c>
      <c r="F8" s="640"/>
      <c r="G8" s="196" t="s">
        <v>22</v>
      </c>
      <c r="H8" s="196"/>
      <c r="I8" s="194"/>
      <c r="K8" s="624" t="e">
        <f>60/(K4/$B$3)</f>
        <v>#DIV/0!</v>
      </c>
      <c r="L8" s="640"/>
      <c r="M8" s="196" t="s">
        <v>22</v>
      </c>
      <c r="N8" s="196"/>
      <c r="O8" s="194"/>
      <c r="Q8" s="624" t="e">
        <f>60/(Q4/$B$3)</f>
        <v>#DIV/0!</v>
      </c>
      <c r="R8" s="640"/>
      <c r="S8" s="196" t="s">
        <v>22</v>
      </c>
      <c r="T8" s="196"/>
      <c r="U8" s="194"/>
      <c r="W8" s="624" t="e">
        <f>60/(W4/$B$3)</f>
        <v>#DIV/0!</v>
      </c>
      <c r="X8" s="640"/>
      <c r="Y8" s="196" t="s">
        <v>22</v>
      </c>
      <c r="Z8" s="196"/>
      <c r="AA8" s="195"/>
      <c r="AB8" s="274"/>
      <c r="AC8" s="624" t="e">
        <f>60/(AC4/$B$3)</f>
        <v>#DIV/0!</v>
      </c>
      <c r="AD8" s="640"/>
      <c r="AE8" s="196" t="s">
        <v>22</v>
      </c>
      <c r="AF8" s="196"/>
      <c r="AG8" s="195"/>
      <c r="AH8" s="274"/>
      <c r="AI8" s="624"/>
      <c r="AJ8" s="640"/>
      <c r="AK8" s="196"/>
      <c r="AL8" s="196"/>
      <c r="AM8" s="195"/>
      <c r="AN8" s="274"/>
      <c r="AO8" s="624"/>
      <c r="AP8" s="640"/>
      <c r="AQ8" s="196"/>
      <c r="AR8" s="196"/>
      <c r="AS8" s="195"/>
      <c r="AT8" s="274"/>
      <c r="AU8" s="624"/>
      <c r="AV8" s="640"/>
      <c r="AW8" s="196"/>
      <c r="AX8" s="196"/>
      <c r="AY8" s="195"/>
      <c r="AZ8" s="274"/>
    </row>
    <row r="9" spans="1:52" ht="12" customHeight="1">
      <c r="A9" s="257"/>
      <c r="B9" s="199"/>
      <c r="C9" s="256"/>
      <c r="E9" s="624" t="e">
        <f>60/(E5/$B$3)</f>
        <v>#DIV/0!</v>
      </c>
      <c r="F9" s="640"/>
      <c r="G9" s="196" t="s">
        <v>23</v>
      </c>
      <c r="H9" s="196"/>
      <c r="I9" s="194"/>
      <c r="K9" s="624" t="e">
        <f>60/(K5/$B$3)</f>
        <v>#DIV/0!</v>
      </c>
      <c r="L9" s="640"/>
      <c r="M9" s="196" t="s">
        <v>23</v>
      </c>
      <c r="N9" s="196"/>
      <c r="O9" s="194"/>
      <c r="Q9" s="624" t="e">
        <f>60/(Q5/$B$3)</f>
        <v>#DIV/0!</v>
      </c>
      <c r="R9" s="640"/>
      <c r="S9" s="196" t="s">
        <v>23</v>
      </c>
      <c r="T9" s="196"/>
      <c r="U9" s="194"/>
      <c r="W9" s="624" t="e">
        <f>60/(W5/$B$3)</f>
        <v>#DIV/0!</v>
      </c>
      <c r="X9" s="640"/>
      <c r="Y9" s="196" t="s">
        <v>23</v>
      </c>
      <c r="Z9" s="196"/>
      <c r="AA9" s="195"/>
      <c r="AB9" s="274"/>
      <c r="AC9" s="624" t="e">
        <f>60/(AC5/$B$3)</f>
        <v>#DIV/0!</v>
      </c>
      <c r="AD9" s="640"/>
      <c r="AE9" s="196" t="s">
        <v>23</v>
      </c>
      <c r="AF9" s="196"/>
      <c r="AG9" s="195"/>
      <c r="AH9" s="274"/>
      <c r="AI9" s="624"/>
      <c r="AJ9" s="640"/>
      <c r="AK9" s="196"/>
      <c r="AL9" s="196"/>
      <c r="AM9" s="195"/>
      <c r="AN9" s="274"/>
      <c r="AO9" s="624"/>
      <c r="AP9" s="640"/>
      <c r="AQ9" s="196"/>
      <c r="AR9" s="196"/>
      <c r="AS9" s="195"/>
      <c r="AT9" s="274"/>
      <c r="AU9" s="624"/>
      <c r="AV9" s="640"/>
      <c r="AW9" s="196"/>
      <c r="AX9" s="196"/>
      <c r="AY9" s="195"/>
      <c r="AZ9" s="274"/>
    </row>
    <row r="10" spans="1:52" ht="12" customHeight="1">
      <c r="A10" s="257"/>
      <c r="B10" s="199"/>
      <c r="C10" s="256"/>
      <c r="E10" s="198"/>
      <c r="F10" s="197"/>
      <c r="G10" s="196"/>
      <c r="H10" s="196"/>
      <c r="I10" s="194"/>
      <c r="K10" s="198"/>
      <c r="L10" s="197"/>
      <c r="M10" s="196"/>
      <c r="N10" s="196"/>
      <c r="O10" s="194"/>
      <c r="Q10" s="198"/>
      <c r="R10" s="197"/>
      <c r="S10" s="196"/>
      <c r="T10" s="196"/>
      <c r="U10" s="194"/>
      <c r="W10" s="296"/>
      <c r="X10" s="295"/>
      <c r="Y10" s="294"/>
      <c r="Z10" s="195"/>
      <c r="AA10" s="195"/>
      <c r="AB10" s="274"/>
      <c r="AC10" s="296"/>
      <c r="AD10" s="295"/>
      <c r="AE10" s="294"/>
      <c r="AF10" s="195"/>
      <c r="AG10" s="195"/>
      <c r="AH10" s="274"/>
      <c r="AI10" s="296"/>
      <c r="AJ10" s="295"/>
      <c r="AK10" s="294"/>
      <c r="AL10" s="195"/>
      <c r="AM10" s="195"/>
      <c r="AN10" s="274"/>
      <c r="AO10" s="296"/>
      <c r="AP10" s="295"/>
      <c r="AQ10" s="294"/>
      <c r="AR10" s="195"/>
      <c r="AS10" s="195"/>
      <c r="AT10" s="274"/>
      <c r="AU10" s="296"/>
      <c r="AV10" s="295"/>
      <c r="AW10" s="294"/>
      <c r="AX10" s="195"/>
      <c r="AY10" s="195"/>
      <c r="AZ10" s="274"/>
    </row>
    <row r="11" spans="1:52" ht="12" customHeight="1">
      <c r="A11" s="253"/>
      <c r="B11" s="192"/>
      <c r="C11" s="252"/>
      <c r="E11" s="189"/>
      <c r="F11" s="187"/>
      <c r="G11" s="250" t="s">
        <v>24</v>
      </c>
      <c r="H11" s="187"/>
      <c r="I11" s="186"/>
      <c r="K11" s="255"/>
      <c r="L11" s="195"/>
      <c r="M11" s="293" t="s">
        <v>24</v>
      </c>
      <c r="N11" s="195"/>
      <c r="O11" s="194"/>
      <c r="Q11" s="255"/>
      <c r="R11" s="195"/>
      <c r="S11" s="293" t="s">
        <v>24</v>
      </c>
      <c r="T11" s="195"/>
      <c r="U11" s="194"/>
      <c r="W11" s="255"/>
      <c r="X11" s="195"/>
      <c r="Y11" s="293" t="s">
        <v>24</v>
      </c>
      <c r="Z11" s="195"/>
      <c r="AA11" s="195"/>
      <c r="AB11" s="274"/>
      <c r="AC11" s="255"/>
      <c r="AD11" s="195"/>
      <c r="AE11" s="293" t="s">
        <v>24</v>
      </c>
      <c r="AF11" s="195"/>
      <c r="AG11" s="195"/>
      <c r="AH11" s="274"/>
      <c r="AI11" s="255"/>
      <c r="AJ11" s="195"/>
      <c r="AK11" s="293" t="s">
        <v>24</v>
      </c>
      <c r="AL11" s="195"/>
      <c r="AM11" s="195"/>
      <c r="AN11" s="274"/>
      <c r="AO11" s="255"/>
      <c r="AP11" s="195"/>
      <c r="AQ11" s="293" t="s">
        <v>24</v>
      </c>
      <c r="AR11" s="195"/>
      <c r="AS11" s="195"/>
      <c r="AT11" s="274"/>
      <c r="AU11" s="255"/>
      <c r="AV11" s="195"/>
      <c r="AW11" s="293" t="s">
        <v>24</v>
      </c>
      <c r="AX11" s="195"/>
      <c r="AY11" s="195"/>
      <c r="AZ11" s="274"/>
    </row>
    <row r="12" spans="1:52" ht="30.75" customHeight="1">
      <c r="A12" s="641" t="s">
        <v>1395</v>
      </c>
      <c r="B12" s="648" t="s">
        <v>1390</v>
      </c>
      <c r="C12" s="643" t="s">
        <v>1396</v>
      </c>
      <c r="E12" s="185" t="s">
        <v>26</v>
      </c>
      <c r="F12" s="249" t="s">
        <v>27</v>
      </c>
      <c r="G12" s="183" t="s">
        <v>28</v>
      </c>
      <c r="H12" s="248" t="s">
        <v>29</v>
      </c>
      <c r="I12" s="650" t="s">
        <v>30</v>
      </c>
      <c r="K12" s="185" t="s">
        <v>26</v>
      </c>
      <c r="L12" s="249" t="s">
        <v>27</v>
      </c>
      <c r="M12" s="183" t="s">
        <v>28</v>
      </c>
      <c r="N12" s="248" t="s">
        <v>29</v>
      </c>
      <c r="O12" s="650" t="s">
        <v>30</v>
      </c>
      <c r="Q12" s="185" t="s">
        <v>26</v>
      </c>
      <c r="R12" s="249" t="s">
        <v>27</v>
      </c>
      <c r="S12" s="183" t="s">
        <v>28</v>
      </c>
      <c r="T12" s="248" t="s">
        <v>29</v>
      </c>
      <c r="U12" s="650" t="s">
        <v>30</v>
      </c>
      <c r="W12" s="185" t="s">
        <v>26</v>
      </c>
      <c r="X12" s="249" t="s">
        <v>27</v>
      </c>
      <c r="Y12" s="183" t="s">
        <v>28</v>
      </c>
      <c r="Z12" s="248" t="s">
        <v>29</v>
      </c>
      <c r="AA12" s="659" t="s">
        <v>30</v>
      </c>
      <c r="AB12" s="274"/>
      <c r="AC12" s="185" t="s">
        <v>26</v>
      </c>
      <c r="AD12" s="249" t="s">
        <v>27</v>
      </c>
      <c r="AE12" s="183" t="s">
        <v>28</v>
      </c>
      <c r="AF12" s="248" t="s">
        <v>29</v>
      </c>
      <c r="AG12" s="659" t="s">
        <v>30</v>
      </c>
      <c r="AH12" s="274"/>
      <c r="AI12" s="185" t="s">
        <v>26</v>
      </c>
      <c r="AJ12" s="249" t="s">
        <v>27</v>
      </c>
      <c r="AK12" s="183" t="s">
        <v>28</v>
      </c>
      <c r="AL12" s="248" t="s">
        <v>29</v>
      </c>
      <c r="AM12" s="659" t="s">
        <v>30</v>
      </c>
      <c r="AN12" s="274"/>
      <c r="AO12" s="185" t="s">
        <v>26</v>
      </c>
      <c r="AP12" s="249" t="s">
        <v>27</v>
      </c>
      <c r="AQ12" s="183" t="s">
        <v>28</v>
      </c>
      <c r="AR12" s="248" t="s">
        <v>29</v>
      </c>
      <c r="AS12" s="659" t="s">
        <v>30</v>
      </c>
      <c r="AT12" s="274"/>
      <c r="AU12" s="185" t="s">
        <v>26</v>
      </c>
      <c r="AV12" s="249" t="s">
        <v>27</v>
      </c>
      <c r="AW12" s="183" t="s">
        <v>28</v>
      </c>
      <c r="AX12" s="248" t="s">
        <v>29</v>
      </c>
      <c r="AY12" s="659" t="s">
        <v>30</v>
      </c>
      <c r="AZ12" s="274"/>
    </row>
    <row r="13" spans="1:52" ht="9.9499999999999993" customHeight="1">
      <c r="A13" s="662"/>
      <c r="B13" s="649"/>
      <c r="C13" s="644"/>
      <c r="E13" s="180" t="str">
        <f>VLOOKUP(E15,Steuerung!$B$3:$G$19,6,FALSE)</f>
        <v>5 x wö.</v>
      </c>
      <c r="F13" s="292" t="s">
        <v>32</v>
      </c>
      <c r="G13" s="179" t="s">
        <v>33</v>
      </c>
      <c r="H13" s="291" t="s">
        <v>34</v>
      </c>
      <c r="I13" s="663"/>
      <c r="K13" s="180" t="str">
        <f>VLOOKUP(K15,Steuerung!$B$3:$G$19,6,FALSE)</f>
        <v>3 x wö.</v>
      </c>
      <c r="L13" s="292" t="s">
        <v>32</v>
      </c>
      <c r="M13" s="179" t="s">
        <v>33</v>
      </c>
      <c r="N13" s="291" t="s">
        <v>34</v>
      </c>
      <c r="O13" s="663"/>
      <c r="Q13" s="180" t="str">
        <f>VLOOKUP(Q15,Steuerung!$B$3:$G$19,6,FALSE)</f>
        <v>1 x wö.</v>
      </c>
      <c r="R13" s="292" t="s">
        <v>32</v>
      </c>
      <c r="S13" s="179" t="s">
        <v>33</v>
      </c>
      <c r="T13" s="291" t="s">
        <v>34</v>
      </c>
      <c r="U13" s="663"/>
      <c r="W13" s="180" t="str">
        <f>VLOOKUP(W15,Steuerung!$B$3:$G$19,6,FALSE)</f>
        <v>14 tägig</v>
      </c>
      <c r="X13" s="292" t="s">
        <v>32</v>
      </c>
      <c r="Y13" s="179" t="s">
        <v>33</v>
      </c>
      <c r="Z13" s="291" t="s">
        <v>34</v>
      </c>
      <c r="AA13" s="660"/>
      <c r="AB13" s="274"/>
      <c r="AC13" s="180" t="str">
        <f>VLOOKUP(AC15,Steuerung!$B$3:$G$19,6,FALSE)</f>
        <v>2 x wö.</v>
      </c>
      <c r="AD13" s="292" t="s">
        <v>32</v>
      </c>
      <c r="AE13" s="179" t="s">
        <v>33</v>
      </c>
      <c r="AF13" s="291" t="s">
        <v>34</v>
      </c>
      <c r="AG13" s="660"/>
      <c r="AH13" s="274"/>
      <c r="AI13" s="180" t="str">
        <f>VLOOKUP(AI15,Steuerung!$B$3:$G$19,6,FALSE)</f>
        <v>1 x monatl.</v>
      </c>
      <c r="AJ13" s="292" t="s">
        <v>32</v>
      </c>
      <c r="AK13" s="179" t="s">
        <v>33</v>
      </c>
      <c r="AL13" s="291" t="s">
        <v>34</v>
      </c>
      <c r="AM13" s="660"/>
      <c r="AN13" s="274"/>
      <c r="AO13" s="180" t="str">
        <f>VLOOKUP(AO15,Steuerung!$B$3:$G$19,6,FALSE)</f>
        <v>1 x jährl.</v>
      </c>
      <c r="AP13" s="292" t="s">
        <v>32</v>
      </c>
      <c r="AQ13" s="179" t="s">
        <v>33</v>
      </c>
      <c r="AR13" s="291" t="s">
        <v>34</v>
      </c>
      <c r="AS13" s="660"/>
      <c r="AT13" s="274"/>
      <c r="AU13" s="180" t="str">
        <f>VLOOKUP(AU15,Steuerung!$B$3:$G$19,6,FALSE)</f>
        <v>4 x jährl</v>
      </c>
      <c r="AV13" s="292" t="s">
        <v>32</v>
      </c>
      <c r="AW13" s="179" t="s">
        <v>33</v>
      </c>
      <c r="AX13" s="291" t="s">
        <v>34</v>
      </c>
      <c r="AY13" s="660"/>
      <c r="AZ13" s="274"/>
    </row>
    <row r="14" spans="1:52" ht="9.9499999999999993" customHeight="1">
      <c r="A14" s="286" t="s">
        <v>1522</v>
      </c>
      <c r="B14" s="285" t="s">
        <v>1468</v>
      </c>
      <c r="C14" s="290"/>
      <c r="D14" s="283"/>
      <c r="E14" s="138"/>
      <c r="F14" s="137"/>
      <c r="G14" s="240"/>
      <c r="H14" s="135"/>
      <c r="I14" s="238"/>
      <c r="J14" s="283"/>
      <c r="K14" s="138"/>
      <c r="L14" s="137"/>
      <c r="M14" s="240"/>
      <c r="N14" s="135"/>
      <c r="O14" s="238"/>
      <c r="P14" s="283"/>
      <c r="Q14" s="138"/>
      <c r="R14" s="137"/>
      <c r="S14" s="240"/>
      <c r="T14" s="135"/>
      <c r="U14" s="238"/>
      <c r="V14" s="283"/>
      <c r="W14" s="138"/>
      <c r="X14" s="137"/>
      <c r="Y14" s="240"/>
      <c r="Z14" s="135"/>
      <c r="AA14" s="238"/>
      <c r="AB14" s="274"/>
      <c r="AC14" s="138"/>
      <c r="AD14" s="137"/>
      <c r="AE14" s="240"/>
      <c r="AF14" s="135"/>
      <c r="AG14" s="238"/>
      <c r="AH14" s="274"/>
      <c r="AI14" s="138"/>
      <c r="AJ14" s="137"/>
      <c r="AK14" s="240"/>
      <c r="AL14" s="135"/>
      <c r="AM14" s="238"/>
      <c r="AN14" s="274"/>
      <c r="AO14" s="138"/>
      <c r="AP14" s="137"/>
      <c r="AQ14" s="240"/>
      <c r="AR14" s="135"/>
      <c r="AS14" s="238"/>
      <c r="AT14" s="274"/>
      <c r="AU14" s="138"/>
      <c r="AV14" s="137"/>
      <c r="AW14" s="240"/>
      <c r="AX14" s="135"/>
      <c r="AY14" s="238"/>
      <c r="AZ14" s="274"/>
    </row>
    <row r="15" spans="1:52" ht="12" customHeight="1">
      <c r="A15" s="282" t="s">
        <v>1469</v>
      </c>
      <c r="B15" s="171" t="s">
        <v>1290</v>
      </c>
      <c r="C15" s="171" t="s">
        <v>1470</v>
      </c>
      <c r="E15" s="170">
        <v>5</v>
      </c>
      <c r="F15" s="281">
        <f>VLOOKUP(E15,Steuerung!$B$3:$F$19,5,FALSE)</f>
        <v>253</v>
      </c>
      <c r="G15" s="142"/>
      <c r="H15" s="280" t="e">
        <f>$B$3/G15/24</f>
        <v>#DIV/0!</v>
      </c>
      <c r="I15" s="151" t="e">
        <f>F15*H15</f>
        <v>#DIV/0!</v>
      </c>
      <c r="K15" s="153">
        <v>3</v>
      </c>
      <c r="L15" s="281">
        <f>VLOOKUP(K15,Steuerung!$B$3:$F$19,5,FALSE)</f>
        <v>152</v>
      </c>
      <c r="M15" s="142"/>
      <c r="N15" s="280" t="e">
        <f>$B$3/M15/24</f>
        <v>#DIV/0!</v>
      </c>
      <c r="O15" s="151" t="e">
        <f>L15*N15</f>
        <v>#DIV/0!</v>
      </c>
      <c r="Q15" s="170">
        <v>1</v>
      </c>
      <c r="R15" s="281">
        <f>VLOOKUP(Q15,Steuerung!$B$3:$F$19,5,FALSE)</f>
        <v>52</v>
      </c>
      <c r="S15" s="142"/>
      <c r="T15" s="280" t="e">
        <f>$B$3/S15/24</f>
        <v>#DIV/0!</v>
      </c>
      <c r="U15" s="151" t="e">
        <f>R15*T15</f>
        <v>#DIV/0!</v>
      </c>
      <c r="W15" s="170">
        <v>14</v>
      </c>
      <c r="X15" s="281">
        <f>VLOOKUP(W15,Steuerung!$B$3:$F$19,5,FALSE)</f>
        <v>26</v>
      </c>
      <c r="Y15" s="142"/>
      <c r="Z15" s="280" t="e">
        <f>$B$3/Y15/24</f>
        <v>#DIV/0!</v>
      </c>
      <c r="AA15" s="279" t="e">
        <f>X15*Z15</f>
        <v>#DIV/0!</v>
      </c>
      <c r="AB15" s="274"/>
      <c r="AC15" s="170">
        <v>2</v>
      </c>
      <c r="AD15" s="281">
        <f>VLOOKUP(AC15,Steuerung!$B$3:$F$19,5,FALSE)</f>
        <v>104</v>
      </c>
      <c r="AE15" s="142"/>
      <c r="AF15" s="280" t="e">
        <f>$B$3/AE15/24</f>
        <v>#DIV/0!</v>
      </c>
      <c r="AG15" s="279" t="e">
        <f>AD15*AF15</f>
        <v>#DIV/0!</v>
      </c>
      <c r="AH15" s="274"/>
      <c r="AI15" s="170" t="s">
        <v>39</v>
      </c>
      <c r="AJ15" s="281">
        <f>VLOOKUP(AI15,Steuerung!$B$3:$F$19,5,FALSE)</f>
        <v>12</v>
      </c>
      <c r="AK15" s="142"/>
      <c r="AL15" s="280" t="e">
        <f>$B$3/AK15/24</f>
        <v>#DIV/0!</v>
      </c>
      <c r="AM15" s="279" t="e">
        <f>AJ15*AL15</f>
        <v>#DIV/0!</v>
      </c>
      <c r="AN15" s="274"/>
      <c r="AO15" s="170" t="s">
        <v>1262</v>
      </c>
      <c r="AP15" s="281">
        <f>VLOOKUP(AO15,Steuerung!$B$3:$F$19,5,FALSE)</f>
        <v>1</v>
      </c>
      <c r="AQ15" s="142"/>
      <c r="AR15" s="280" t="e">
        <f>$B$3/AQ15/24</f>
        <v>#DIV/0!</v>
      </c>
      <c r="AS15" s="279" t="e">
        <f>AP15*AR15</f>
        <v>#DIV/0!</v>
      </c>
      <c r="AT15" s="274"/>
      <c r="AU15" s="170" t="s">
        <v>46</v>
      </c>
      <c r="AV15" s="281">
        <f>VLOOKUP(AU15,Steuerung!$B$3:$F$19,5,FALSE)</f>
        <v>4</v>
      </c>
      <c r="AW15" s="142"/>
      <c r="AX15" s="280" t="e">
        <f>$B$3/AW15/24</f>
        <v>#DIV/0!</v>
      </c>
      <c r="AY15" s="279" t="e">
        <f>AV15*AX15</f>
        <v>#DIV/0!</v>
      </c>
      <c r="AZ15" s="274"/>
    </row>
    <row r="16" spans="1:52" ht="12" customHeight="1">
      <c r="A16" s="234" t="s">
        <v>1471</v>
      </c>
      <c r="B16" s="168" t="s">
        <v>1472</v>
      </c>
      <c r="C16" s="168" t="s">
        <v>1473</v>
      </c>
      <c r="E16" s="146">
        <v>5</v>
      </c>
      <c r="F16" s="278">
        <f>VLOOKUP(E16,Steuerung!$B$3:$F$19,5,FALSE)</f>
        <v>253</v>
      </c>
      <c r="G16" s="145"/>
      <c r="H16" s="230" t="e">
        <f>$B$3/G16/24</f>
        <v>#DIV/0!</v>
      </c>
      <c r="I16" s="141" t="e">
        <f>F16*H16</f>
        <v>#DIV/0!</v>
      </c>
      <c r="K16" s="146">
        <v>3</v>
      </c>
      <c r="L16" s="278">
        <f>VLOOKUP(K16,Steuerung!$B$3:$F$19,5,FALSE)</f>
        <v>152</v>
      </c>
      <c r="M16" s="145"/>
      <c r="N16" s="230" t="e">
        <f>$B$3/M16/24</f>
        <v>#DIV/0!</v>
      </c>
      <c r="O16" s="141" t="e">
        <f>L16*N16</f>
        <v>#DIV/0!</v>
      </c>
      <c r="Q16" s="146">
        <v>1</v>
      </c>
      <c r="R16" s="278">
        <f>VLOOKUP(Q16,Steuerung!$B$3:$F$19,5,FALSE)</f>
        <v>52</v>
      </c>
      <c r="S16" s="145"/>
      <c r="T16" s="230" t="e">
        <f>$B$3/S16/24</f>
        <v>#DIV/0!</v>
      </c>
      <c r="U16" s="141" t="e">
        <f>R16*T16</f>
        <v>#DIV/0!</v>
      </c>
      <c r="W16" s="146">
        <v>14</v>
      </c>
      <c r="X16" s="278">
        <f>VLOOKUP(W16,Steuerung!$B$3:$F$19,5,FALSE)</f>
        <v>26</v>
      </c>
      <c r="Y16" s="145"/>
      <c r="Z16" s="230" t="e">
        <f>$B$3/Y16/24</f>
        <v>#DIV/0!</v>
      </c>
      <c r="AA16" s="277" t="e">
        <f>X16*Z16</f>
        <v>#DIV/0!</v>
      </c>
      <c r="AB16" s="274"/>
      <c r="AC16" s="146">
        <v>2</v>
      </c>
      <c r="AD16" s="278">
        <f>VLOOKUP(AC16,Steuerung!$B$3:$F$19,5,FALSE)</f>
        <v>104</v>
      </c>
      <c r="AE16" s="145"/>
      <c r="AF16" s="230" t="e">
        <f>$B$3/AE16/24</f>
        <v>#DIV/0!</v>
      </c>
      <c r="AG16" s="277" t="e">
        <f>AD16*AF16</f>
        <v>#DIV/0!</v>
      </c>
      <c r="AH16" s="274"/>
      <c r="AI16" s="170" t="s">
        <v>39</v>
      </c>
      <c r="AJ16" s="278">
        <f>VLOOKUP(AI16,Steuerung!$B$3:$F$19,5,FALSE)</f>
        <v>12</v>
      </c>
      <c r="AK16" s="142"/>
      <c r="AL16" s="230" t="e">
        <f>$B$3/AK16/24</f>
        <v>#DIV/0!</v>
      </c>
      <c r="AM16" s="277" t="e">
        <f>AJ16*AL16</f>
        <v>#DIV/0!</v>
      </c>
      <c r="AN16" s="274"/>
      <c r="AO16" s="170" t="s">
        <v>1262</v>
      </c>
      <c r="AP16" s="278">
        <f>VLOOKUP(AO16,Steuerung!$B$3:$F$19,5,FALSE)</f>
        <v>1</v>
      </c>
      <c r="AQ16" s="142"/>
      <c r="AR16" s="230" t="e">
        <f>$B$3/AQ16/24</f>
        <v>#DIV/0!</v>
      </c>
      <c r="AS16" s="277" t="e">
        <f>AP16*AR16</f>
        <v>#DIV/0!</v>
      </c>
      <c r="AT16" s="274"/>
      <c r="AU16" s="170" t="s">
        <v>46</v>
      </c>
      <c r="AV16" s="278">
        <f>VLOOKUP(AU16,Steuerung!$B$3:$F$19,5,FALSE)</f>
        <v>4</v>
      </c>
      <c r="AW16" s="142"/>
      <c r="AX16" s="230" t="e">
        <f>$B$3/AW16/24</f>
        <v>#DIV/0!</v>
      </c>
      <c r="AY16" s="277" t="e">
        <f>AV16*AX16</f>
        <v>#DIV/0!</v>
      </c>
      <c r="AZ16" s="274"/>
    </row>
    <row r="17" spans="1:52" ht="12" customHeight="1">
      <c r="A17" s="234" t="s">
        <v>1474</v>
      </c>
      <c r="B17" s="168" t="s">
        <v>1294</v>
      </c>
      <c r="C17" s="168" t="s">
        <v>1475</v>
      </c>
      <c r="E17" s="146">
        <v>5</v>
      </c>
      <c r="F17" s="278">
        <f>VLOOKUP(E17,Steuerung!$B$3:$F$19,5,FALSE)</f>
        <v>253</v>
      </c>
      <c r="G17" s="145"/>
      <c r="H17" s="230" t="e">
        <f>$B$3/G17/24</f>
        <v>#DIV/0!</v>
      </c>
      <c r="I17" s="141" t="e">
        <f>F17*H17</f>
        <v>#DIV/0!</v>
      </c>
      <c r="K17" s="146">
        <v>3</v>
      </c>
      <c r="L17" s="278">
        <f>VLOOKUP(K17,Steuerung!$B$3:$F$19,5,FALSE)</f>
        <v>152</v>
      </c>
      <c r="M17" s="145"/>
      <c r="N17" s="230" t="e">
        <f>$B$3/M17/24</f>
        <v>#DIV/0!</v>
      </c>
      <c r="O17" s="141" t="e">
        <f>L17*N17</f>
        <v>#DIV/0!</v>
      </c>
      <c r="Q17" s="146">
        <v>1</v>
      </c>
      <c r="R17" s="278">
        <f>VLOOKUP(Q17,Steuerung!$B$3:$F$19,5,FALSE)</f>
        <v>52</v>
      </c>
      <c r="S17" s="145"/>
      <c r="T17" s="230" t="e">
        <f>$B$3/S17/24</f>
        <v>#DIV/0!</v>
      </c>
      <c r="U17" s="141" t="e">
        <f>R17*T17</f>
        <v>#DIV/0!</v>
      </c>
      <c r="W17" s="146">
        <v>14</v>
      </c>
      <c r="X17" s="278">
        <f>VLOOKUP(W17,Steuerung!$B$3:$F$19,5,FALSE)</f>
        <v>26</v>
      </c>
      <c r="Y17" s="145"/>
      <c r="Z17" s="230" t="e">
        <f>$B$3/Y17/24</f>
        <v>#DIV/0!</v>
      </c>
      <c r="AA17" s="277" t="e">
        <f>X17*Z17</f>
        <v>#DIV/0!</v>
      </c>
      <c r="AB17" s="274"/>
      <c r="AC17" s="146">
        <v>2</v>
      </c>
      <c r="AD17" s="278">
        <f>VLOOKUP(AC17,Steuerung!$B$3:$F$19,5,FALSE)</f>
        <v>104</v>
      </c>
      <c r="AE17" s="145"/>
      <c r="AF17" s="230" t="e">
        <f>$B$3/AE17/24</f>
        <v>#DIV/0!</v>
      </c>
      <c r="AG17" s="277" t="e">
        <f>AD17*AF17</f>
        <v>#DIV/0!</v>
      </c>
      <c r="AH17" s="274"/>
      <c r="AI17" s="170" t="s">
        <v>39</v>
      </c>
      <c r="AJ17" s="278">
        <f>VLOOKUP(AI17,Steuerung!$B$3:$F$19,5,FALSE)</f>
        <v>12</v>
      </c>
      <c r="AK17" s="142"/>
      <c r="AL17" s="230" t="e">
        <f>$B$3/AK17/24</f>
        <v>#DIV/0!</v>
      </c>
      <c r="AM17" s="277" t="e">
        <f>AJ17*AL17</f>
        <v>#DIV/0!</v>
      </c>
      <c r="AN17" s="274"/>
      <c r="AO17" s="170" t="s">
        <v>1262</v>
      </c>
      <c r="AP17" s="278">
        <f>VLOOKUP(AO17,Steuerung!$B$3:$F$19,5,FALSE)</f>
        <v>1</v>
      </c>
      <c r="AQ17" s="142"/>
      <c r="AR17" s="230" t="e">
        <f>$B$3/AQ17/24</f>
        <v>#DIV/0!</v>
      </c>
      <c r="AS17" s="277" t="e">
        <f>AP17*AR17</f>
        <v>#DIV/0!</v>
      </c>
      <c r="AT17" s="274"/>
      <c r="AU17" s="170" t="s">
        <v>46</v>
      </c>
      <c r="AV17" s="278">
        <f>VLOOKUP(AU17,Steuerung!$B$3:$F$19,5,FALSE)</f>
        <v>4</v>
      </c>
      <c r="AW17" s="142"/>
      <c r="AX17" s="230" t="e">
        <f>$B$3/AW17/24</f>
        <v>#DIV/0!</v>
      </c>
      <c r="AY17" s="277" t="e">
        <f>AV17*AX17</f>
        <v>#DIV/0!</v>
      </c>
      <c r="AZ17" s="274"/>
    </row>
    <row r="18" spans="1:52" ht="12" customHeight="1">
      <c r="A18" s="233" t="s">
        <v>1476</v>
      </c>
      <c r="B18" s="166" t="s">
        <v>1477</v>
      </c>
      <c r="C18" s="166" t="s">
        <v>1478</v>
      </c>
      <c r="E18" s="144" t="s">
        <v>39</v>
      </c>
      <c r="F18" s="289">
        <f>VLOOKUP(E18,Steuerung!$B$3:$F$19,5,FALSE)</f>
        <v>12</v>
      </c>
      <c r="G18" s="165"/>
      <c r="H18" s="288" t="e">
        <f>$B$3/G18/24</f>
        <v>#DIV/0!</v>
      </c>
      <c r="I18" s="163" t="e">
        <f>F18*H18</f>
        <v>#DIV/0!</v>
      </c>
      <c r="K18" s="144" t="s">
        <v>39</v>
      </c>
      <c r="L18" s="289">
        <f>VLOOKUP(K18,Steuerung!$B$3:$F$19,5,FALSE)</f>
        <v>12</v>
      </c>
      <c r="M18" s="165"/>
      <c r="N18" s="288" t="e">
        <f>$B$3/M18/24</f>
        <v>#DIV/0!</v>
      </c>
      <c r="O18" s="163" t="e">
        <f>L18*N18</f>
        <v>#DIV/0!</v>
      </c>
      <c r="Q18" s="144" t="s">
        <v>39</v>
      </c>
      <c r="R18" s="289">
        <f>VLOOKUP(Q18,Steuerung!$B$3:$F$19,5,FALSE)</f>
        <v>12</v>
      </c>
      <c r="S18" s="165"/>
      <c r="T18" s="288" t="e">
        <f>$B$3/S18/24</f>
        <v>#DIV/0!</v>
      </c>
      <c r="U18" s="163" t="e">
        <f>R18*T18</f>
        <v>#DIV/0!</v>
      </c>
      <c r="W18" s="144" t="s">
        <v>39</v>
      </c>
      <c r="X18" s="289">
        <f>VLOOKUP(W18,Steuerung!$B$3:$F$19,5,FALSE)</f>
        <v>12</v>
      </c>
      <c r="Y18" s="165"/>
      <c r="Z18" s="288" t="e">
        <f>$B$3/Y18/24</f>
        <v>#DIV/0!</v>
      </c>
      <c r="AA18" s="287" t="e">
        <f>X18*Z18</f>
        <v>#DIV/0!</v>
      </c>
      <c r="AB18" s="274"/>
      <c r="AC18" s="144" t="s">
        <v>39</v>
      </c>
      <c r="AD18" s="289">
        <f>VLOOKUP(AC18,Steuerung!$B$3:$F$19,5,FALSE)</f>
        <v>12</v>
      </c>
      <c r="AE18" s="165"/>
      <c r="AF18" s="288" t="e">
        <f>$B$3/AE18/24</f>
        <v>#DIV/0!</v>
      </c>
      <c r="AG18" s="287" t="e">
        <f>AD18*AF18</f>
        <v>#DIV/0!</v>
      </c>
      <c r="AH18" s="274"/>
      <c r="AI18" s="144" t="s">
        <v>39</v>
      </c>
      <c r="AJ18" s="289">
        <f>VLOOKUP(AI18,Steuerung!$B$3:$F$19,5,FALSE)</f>
        <v>12</v>
      </c>
      <c r="AK18" s="142"/>
      <c r="AL18" s="288" t="e">
        <f>$B$3/AK18/24</f>
        <v>#DIV/0!</v>
      </c>
      <c r="AM18" s="287" t="e">
        <f>AJ18*AL18</f>
        <v>#DIV/0!</v>
      </c>
      <c r="AN18" s="274"/>
      <c r="AO18" s="170" t="s">
        <v>1262</v>
      </c>
      <c r="AP18" s="289">
        <f>VLOOKUP(AO18,Steuerung!$B$3:$F$19,5,FALSE)</f>
        <v>1</v>
      </c>
      <c r="AQ18" s="142"/>
      <c r="AR18" s="288" t="e">
        <f>$B$3/AQ18/24</f>
        <v>#DIV/0!</v>
      </c>
      <c r="AS18" s="287" t="e">
        <f>AP18*AR18</f>
        <v>#DIV/0!</v>
      </c>
      <c r="AT18" s="274"/>
      <c r="AU18" s="170" t="s">
        <v>46</v>
      </c>
      <c r="AV18" s="289">
        <f>VLOOKUP(AU18,Steuerung!$B$3:$F$19,5,FALSE)</f>
        <v>4</v>
      </c>
      <c r="AW18" s="142"/>
      <c r="AX18" s="288" t="e">
        <f>$B$3/AW18/24</f>
        <v>#DIV/0!</v>
      </c>
      <c r="AY18" s="287" t="e">
        <f>AV18*AX18</f>
        <v>#DIV/0!</v>
      </c>
      <c r="AZ18" s="274"/>
    </row>
    <row r="19" spans="1:52" ht="12" customHeight="1">
      <c r="A19" s="286" t="s">
        <v>1479</v>
      </c>
      <c r="B19" s="285" t="s">
        <v>1480</v>
      </c>
      <c r="C19" s="284"/>
      <c r="D19" s="283"/>
      <c r="E19" s="138"/>
      <c r="F19" s="137"/>
      <c r="G19" s="240"/>
      <c r="H19" s="135"/>
      <c r="I19" s="238"/>
      <c r="J19" s="283"/>
      <c r="K19" s="138"/>
      <c r="L19" s="137"/>
      <c r="M19" s="240"/>
      <c r="N19" s="135"/>
      <c r="O19" s="238"/>
      <c r="P19" s="283"/>
      <c r="Q19" s="138"/>
      <c r="R19" s="137"/>
      <c r="S19" s="240"/>
      <c r="T19" s="135"/>
      <c r="U19" s="238"/>
      <c r="V19" s="283"/>
      <c r="W19" s="138"/>
      <c r="X19" s="137"/>
      <c r="Y19" s="240"/>
      <c r="Z19" s="135"/>
      <c r="AA19" s="238"/>
      <c r="AB19" s="274"/>
      <c r="AC19" s="138"/>
      <c r="AD19" s="137"/>
      <c r="AE19" s="240"/>
      <c r="AF19" s="135"/>
      <c r="AG19" s="238"/>
      <c r="AH19" s="274"/>
      <c r="AI19" s="138"/>
      <c r="AJ19" s="137"/>
      <c r="AK19" s="240"/>
      <c r="AL19" s="135"/>
      <c r="AM19" s="238"/>
      <c r="AN19" s="274"/>
      <c r="AO19" s="138"/>
      <c r="AP19" s="137"/>
      <c r="AQ19" s="240"/>
      <c r="AR19" s="135"/>
      <c r="AS19" s="238"/>
      <c r="AT19" s="274"/>
      <c r="AU19" s="138"/>
      <c r="AV19" s="137"/>
      <c r="AW19" s="240"/>
      <c r="AX19" s="135"/>
      <c r="AY19" s="238"/>
      <c r="AZ19" s="274"/>
    </row>
    <row r="20" spans="1:52" ht="12" customHeight="1">
      <c r="A20" s="282" t="s">
        <v>1481</v>
      </c>
      <c r="B20" s="154" t="s">
        <v>1417</v>
      </c>
      <c r="C20" s="154" t="s">
        <v>1415</v>
      </c>
      <c r="E20" s="153">
        <v>5</v>
      </c>
      <c r="F20" s="281">
        <f>VLOOKUP(E20,Steuerung!$B$3:$F$19,5,FALSE)</f>
        <v>253</v>
      </c>
      <c r="G20" s="142"/>
      <c r="H20" s="280" t="e">
        <f t="shared" ref="H20:H33" si="0">$B$3/G20/24</f>
        <v>#DIV/0!</v>
      </c>
      <c r="I20" s="151" t="e">
        <f t="shared" ref="I20:I33" si="1">F20*H20</f>
        <v>#DIV/0!</v>
      </c>
      <c r="K20" s="153">
        <v>3</v>
      </c>
      <c r="L20" s="281">
        <f>VLOOKUP(K20,Steuerung!$B$3:$F$19,5,FALSE)</f>
        <v>152</v>
      </c>
      <c r="M20" s="142"/>
      <c r="N20" s="280" t="e">
        <f t="shared" ref="N20:N33" si="2">$B$3/M20/24</f>
        <v>#DIV/0!</v>
      </c>
      <c r="O20" s="151" t="e">
        <f t="shared" ref="O20:O33" si="3">L20*N20</f>
        <v>#DIV/0!</v>
      </c>
      <c r="Q20" s="153">
        <v>1</v>
      </c>
      <c r="R20" s="281">
        <f>VLOOKUP(Q20,Steuerung!$B$3:$F$19,5,FALSE)</f>
        <v>52</v>
      </c>
      <c r="S20" s="142"/>
      <c r="T20" s="280" t="e">
        <f t="shared" ref="T20:T33" si="4">$B$3/S20/24</f>
        <v>#DIV/0!</v>
      </c>
      <c r="U20" s="151" t="e">
        <f t="shared" ref="U20:U33" si="5">R20*T20</f>
        <v>#DIV/0!</v>
      </c>
      <c r="W20" s="153">
        <v>14</v>
      </c>
      <c r="X20" s="281">
        <f>VLOOKUP(W20,Steuerung!$B$3:$F$19,5,FALSE)</f>
        <v>26</v>
      </c>
      <c r="Y20" s="142"/>
      <c r="Z20" s="280" t="e">
        <f t="shared" ref="Z20:Z33" si="6">$B$3/Y20/24</f>
        <v>#DIV/0!</v>
      </c>
      <c r="AA20" s="279" t="e">
        <f t="shared" ref="AA20:AA33" si="7">X20*Z20</f>
        <v>#DIV/0!</v>
      </c>
      <c r="AB20" s="274"/>
      <c r="AC20" s="153">
        <v>2</v>
      </c>
      <c r="AD20" s="281">
        <f>VLOOKUP(AC20,Steuerung!$B$3:$F$19,5,FALSE)</f>
        <v>104</v>
      </c>
      <c r="AE20" s="142"/>
      <c r="AF20" s="280" t="e">
        <f t="shared" ref="AF20:AF33" si="8">$B$3/AE20/24</f>
        <v>#DIV/0!</v>
      </c>
      <c r="AG20" s="279" t="e">
        <f t="shared" ref="AG20:AG33" si="9">AD20*AF20</f>
        <v>#DIV/0!</v>
      </c>
      <c r="AH20" s="274"/>
      <c r="AI20" s="170" t="s">
        <v>39</v>
      </c>
      <c r="AJ20" s="281">
        <f>VLOOKUP(AI20,Steuerung!$B$3:$F$19,5,FALSE)</f>
        <v>12</v>
      </c>
      <c r="AK20" s="142"/>
      <c r="AL20" s="280" t="e">
        <f t="shared" ref="AL20:AL33" si="10">$B$3/AK20/24</f>
        <v>#DIV/0!</v>
      </c>
      <c r="AM20" s="279" t="e">
        <f t="shared" ref="AM20:AM33" si="11">AJ20*AL20</f>
        <v>#DIV/0!</v>
      </c>
      <c r="AN20" s="274"/>
      <c r="AO20" s="170" t="s">
        <v>1262</v>
      </c>
      <c r="AP20" s="281">
        <f>VLOOKUP(AO20,Steuerung!$B$3:$F$19,5,FALSE)</f>
        <v>1</v>
      </c>
      <c r="AQ20" s="142"/>
      <c r="AR20" s="280" t="e">
        <f t="shared" ref="AR20:AR33" si="12">$B$3/AQ20/24</f>
        <v>#DIV/0!</v>
      </c>
      <c r="AS20" s="279" t="e">
        <f t="shared" ref="AS20:AS33" si="13">AP20*AR20</f>
        <v>#DIV/0!</v>
      </c>
      <c r="AT20" s="274"/>
      <c r="AU20" s="170" t="s">
        <v>46</v>
      </c>
      <c r="AV20" s="281">
        <f>VLOOKUP(AU20,Steuerung!$B$3:$F$19,5,FALSE)</f>
        <v>4</v>
      </c>
      <c r="AW20" s="142"/>
      <c r="AX20" s="280" t="e">
        <f t="shared" ref="AX20:AX33" si="14">$B$3/AW20/24</f>
        <v>#DIV/0!</v>
      </c>
      <c r="AY20" s="279" t="e">
        <f t="shared" ref="AY20:AY33" si="15">AV20*AX20</f>
        <v>#DIV/0!</v>
      </c>
      <c r="AZ20" s="274"/>
    </row>
    <row r="21" spans="1:52" ht="12" customHeight="1">
      <c r="A21" s="234" t="s">
        <v>1483</v>
      </c>
      <c r="B21" s="147" t="s">
        <v>1417</v>
      </c>
      <c r="C21" s="147" t="s">
        <v>1418</v>
      </c>
      <c r="E21" s="146" t="s">
        <v>39</v>
      </c>
      <c r="F21" s="278">
        <f>VLOOKUP(E21,Steuerung!$B$3:$F$19,5,FALSE)</f>
        <v>12</v>
      </c>
      <c r="G21" s="145"/>
      <c r="H21" s="230" t="e">
        <f t="shared" si="0"/>
        <v>#DIV/0!</v>
      </c>
      <c r="I21" s="141" t="e">
        <f t="shared" si="1"/>
        <v>#DIV/0!</v>
      </c>
      <c r="K21" s="146" t="s">
        <v>39</v>
      </c>
      <c r="L21" s="278">
        <f>VLOOKUP(K21,Steuerung!$B$3:$F$19,5,FALSE)</f>
        <v>12</v>
      </c>
      <c r="M21" s="145"/>
      <c r="N21" s="230" t="e">
        <f t="shared" si="2"/>
        <v>#DIV/0!</v>
      </c>
      <c r="O21" s="141" t="e">
        <f t="shared" si="3"/>
        <v>#DIV/0!</v>
      </c>
      <c r="Q21" s="146" t="s">
        <v>39</v>
      </c>
      <c r="R21" s="278">
        <f>VLOOKUP(Q21,Steuerung!$B$3:$F$19,5,FALSE)</f>
        <v>12</v>
      </c>
      <c r="S21" s="145"/>
      <c r="T21" s="230" t="e">
        <f t="shared" si="4"/>
        <v>#DIV/0!</v>
      </c>
      <c r="U21" s="141" t="e">
        <f t="shared" si="5"/>
        <v>#DIV/0!</v>
      </c>
      <c r="W21" s="146" t="s">
        <v>39</v>
      </c>
      <c r="X21" s="278">
        <f>VLOOKUP(W21,Steuerung!$B$3:$F$19,5,FALSE)</f>
        <v>12</v>
      </c>
      <c r="Y21" s="145"/>
      <c r="Z21" s="230" t="e">
        <f t="shared" si="6"/>
        <v>#DIV/0!</v>
      </c>
      <c r="AA21" s="277" t="e">
        <f t="shared" si="7"/>
        <v>#DIV/0!</v>
      </c>
      <c r="AB21" s="274"/>
      <c r="AC21" s="146" t="s">
        <v>39</v>
      </c>
      <c r="AD21" s="278">
        <f>VLOOKUP(AC21,Steuerung!$B$3:$F$19,5,FALSE)</f>
        <v>12</v>
      </c>
      <c r="AE21" s="145"/>
      <c r="AF21" s="230" t="e">
        <f t="shared" si="8"/>
        <v>#DIV/0!</v>
      </c>
      <c r="AG21" s="277" t="e">
        <f t="shared" si="9"/>
        <v>#DIV/0!</v>
      </c>
      <c r="AH21" s="274"/>
      <c r="AI21" s="146" t="s">
        <v>39</v>
      </c>
      <c r="AJ21" s="278">
        <f>VLOOKUP(AI21,Steuerung!$B$3:$F$19,5,FALSE)</f>
        <v>12</v>
      </c>
      <c r="AK21" s="142"/>
      <c r="AL21" s="230" t="e">
        <f t="shared" si="10"/>
        <v>#DIV/0!</v>
      </c>
      <c r="AM21" s="277" t="e">
        <f t="shared" si="11"/>
        <v>#DIV/0!</v>
      </c>
      <c r="AN21" s="274"/>
      <c r="AO21" s="170" t="s">
        <v>1262</v>
      </c>
      <c r="AP21" s="278">
        <f>VLOOKUP(AO21,Steuerung!$B$3:$F$19,5,FALSE)</f>
        <v>1</v>
      </c>
      <c r="AQ21" s="142"/>
      <c r="AR21" s="230" t="e">
        <f t="shared" si="12"/>
        <v>#DIV/0!</v>
      </c>
      <c r="AS21" s="277" t="e">
        <f t="shared" si="13"/>
        <v>#DIV/0!</v>
      </c>
      <c r="AT21" s="274"/>
      <c r="AU21" s="170" t="s">
        <v>46</v>
      </c>
      <c r="AV21" s="278">
        <f>VLOOKUP(AU21,Steuerung!$B$3:$F$19,5,FALSE)</f>
        <v>4</v>
      </c>
      <c r="AW21" s="142"/>
      <c r="AX21" s="230" t="e">
        <f t="shared" si="14"/>
        <v>#DIV/0!</v>
      </c>
      <c r="AY21" s="277" t="e">
        <f t="shared" si="15"/>
        <v>#DIV/0!</v>
      </c>
      <c r="AZ21" s="274"/>
    </row>
    <row r="22" spans="1:52" ht="12" customHeight="1">
      <c r="A22" s="234" t="s">
        <v>1486</v>
      </c>
      <c r="B22" s="168" t="s">
        <v>1523</v>
      </c>
      <c r="C22" s="147" t="s">
        <v>1507</v>
      </c>
      <c r="E22" s="146">
        <v>2</v>
      </c>
      <c r="F22" s="278">
        <f>VLOOKUP(E22,Steuerung!$B$3:$F$19,5,FALSE)</f>
        <v>104</v>
      </c>
      <c r="G22" s="142"/>
      <c r="H22" s="230" t="e">
        <f t="shared" si="0"/>
        <v>#DIV/0!</v>
      </c>
      <c r="I22" s="141" t="e">
        <f t="shared" si="1"/>
        <v>#DIV/0!</v>
      </c>
      <c r="K22" s="146">
        <v>2</v>
      </c>
      <c r="L22" s="278">
        <f>VLOOKUP(K22,Steuerung!$B$3:$F$19,5,FALSE)</f>
        <v>104</v>
      </c>
      <c r="M22" s="142"/>
      <c r="N22" s="230" t="e">
        <f t="shared" si="2"/>
        <v>#DIV/0!</v>
      </c>
      <c r="O22" s="141" t="e">
        <f t="shared" si="3"/>
        <v>#DIV/0!</v>
      </c>
      <c r="Q22" s="146">
        <v>1</v>
      </c>
      <c r="R22" s="278">
        <f>VLOOKUP(Q22,Steuerung!$B$3:$F$19,5,FALSE)</f>
        <v>52</v>
      </c>
      <c r="S22" s="142"/>
      <c r="T22" s="230" t="e">
        <f t="shared" si="4"/>
        <v>#DIV/0!</v>
      </c>
      <c r="U22" s="141" t="e">
        <f t="shared" si="5"/>
        <v>#DIV/0!</v>
      </c>
      <c r="W22" s="146">
        <v>14</v>
      </c>
      <c r="X22" s="278">
        <f>VLOOKUP(W22,Steuerung!$B$3:$F$19,5,FALSE)</f>
        <v>26</v>
      </c>
      <c r="Y22" s="142"/>
      <c r="Z22" s="230" t="e">
        <f t="shared" si="6"/>
        <v>#DIV/0!</v>
      </c>
      <c r="AA22" s="277" t="e">
        <f t="shared" si="7"/>
        <v>#DIV/0!</v>
      </c>
      <c r="AB22" s="274"/>
      <c r="AC22" s="146">
        <v>2</v>
      </c>
      <c r="AD22" s="278">
        <f>VLOOKUP(AC22,Steuerung!$B$3:$F$19,5,FALSE)</f>
        <v>104</v>
      </c>
      <c r="AE22" s="142"/>
      <c r="AF22" s="230" t="e">
        <f t="shared" si="8"/>
        <v>#DIV/0!</v>
      </c>
      <c r="AG22" s="277" t="e">
        <f t="shared" si="9"/>
        <v>#DIV/0!</v>
      </c>
      <c r="AH22" s="274"/>
      <c r="AI22" s="170" t="s">
        <v>39</v>
      </c>
      <c r="AJ22" s="278">
        <f>VLOOKUP(AI22,Steuerung!$B$3:$F$19,5,FALSE)</f>
        <v>12</v>
      </c>
      <c r="AK22" s="142"/>
      <c r="AL22" s="230" t="e">
        <f t="shared" si="10"/>
        <v>#DIV/0!</v>
      </c>
      <c r="AM22" s="277" t="e">
        <f t="shared" si="11"/>
        <v>#DIV/0!</v>
      </c>
      <c r="AN22" s="274"/>
      <c r="AO22" s="170" t="s">
        <v>1262</v>
      </c>
      <c r="AP22" s="278">
        <f>VLOOKUP(AO22,Steuerung!$B$3:$F$19,5,FALSE)</f>
        <v>1</v>
      </c>
      <c r="AQ22" s="142"/>
      <c r="AR22" s="230" t="e">
        <f t="shared" si="12"/>
        <v>#DIV/0!</v>
      </c>
      <c r="AS22" s="277" t="e">
        <f t="shared" si="13"/>
        <v>#DIV/0!</v>
      </c>
      <c r="AT22" s="274"/>
      <c r="AU22" s="170" t="s">
        <v>46</v>
      </c>
      <c r="AV22" s="278">
        <f>VLOOKUP(AU22,Steuerung!$B$3:$F$19,5,FALSE)</f>
        <v>4</v>
      </c>
      <c r="AW22" s="142"/>
      <c r="AX22" s="230" t="e">
        <f t="shared" si="14"/>
        <v>#DIV/0!</v>
      </c>
      <c r="AY22" s="277" t="e">
        <f t="shared" si="15"/>
        <v>#DIV/0!</v>
      </c>
      <c r="AZ22" s="274"/>
    </row>
    <row r="23" spans="1:52">
      <c r="A23" s="234" t="s">
        <v>1488</v>
      </c>
      <c r="B23" s="147" t="s">
        <v>1508</v>
      </c>
      <c r="C23" s="168" t="s">
        <v>1509</v>
      </c>
      <c r="E23" s="146">
        <v>1</v>
      </c>
      <c r="F23" s="278">
        <f>VLOOKUP(E23,Steuerung!$B$3:$F$19,5,FALSE)</f>
        <v>52</v>
      </c>
      <c r="G23" s="145"/>
      <c r="H23" s="230" t="e">
        <f t="shared" si="0"/>
        <v>#DIV/0!</v>
      </c>
      <c r="I23" s="141" t="e">
        <f t="shared" si="1"/>
        <v>#DIV/0!</v>
      </c>
      <c r="K23" s="146">
        <v>1</v>
      </c>
      <c r="L23" s="278">
        <f>VLOOKUP(K23,Steuerung!$B$3:$F$19,5,FALSE)</f>
        <v>52</v>
      </c>
      <c r="M23" s="145"/>
      <c r="N23" s="230" t="e">
        <f t="shared" si="2"/>
        <v>#DIV/0!</v>
      </c>
      <c r="O23" s="141" t="e">
        <f t="shared" si="3"/>
        <v>#DIV/0!</v>
      </c>
      <c r="Q23" s="146">
        <v>1</v>
      </c>
      <c r="R23" s="278">
        <f>VLOOKUP(Q23,Steuerung!$B$3:$F$19,5,FALSE)</f>
        <v>52</v>
      </c>
      <c r="S23" s="145"/>
      <c r="T23" s="230" t="e">
        <f t="shared" si="4"/>
        <v>#DIV/0!</v>
      </c>
      <c r="U23" s="141" t="e">
        <f t="shared" si="5"/>
        <v>#DIV/0!</v>
      </c>
      <c r="W23" s="146">
        <v>14</v>
      </c>
      <c r="X23" s="278">
        <f>VLOOKUP(W23,Steuerung!$B$3:$F$19,5,FALSE)</f>
        <v>26</v>
      </c>
      <c r="Y23" s="145"/>
      <c r="Z23" s="230" t="e">
        <f t="shared" si="6"/>
        <v>#DIV/0!</v>
      </c>
      <c r="AA23" s="277" t="e">
        <f t="shared" si="7"/>
        <v>#DIV/0!</v>
      </c>
      <c r="AB23" s="274"/>
      <c r="AC23" s="146">
        <v>2</v>
      </c>
      <c r="AD23" s="278">
        <f>VLOOKUP(AC23,Steuerung!$B$3:$F$19,5,FALSE)</f>
        <v>104</v>
      </c>
      <c r="AE23" s="145"/>
      <c r="AF23" s="230" t="e">
        <f t="shared" si="8"/>
        <v>#DIV/0!</v>
      </c>
      <c r="AG23" s="277" t="e">
        <f t="shared" si="9"/>
        <v>#DIV/0!</v>
      </c>
      <c r="AH23" s="274"/>
      <c r="AI23" s="170" t="s">
        <v>39</v>
      </c>
      <c r="AJ23" s="278">
        <f>VLOOKUP(AI23,Steuerung!$B$3:$F$19,5,FALSE)</f>
        <v>12</v>
      </c>
      <c r="AK23" s="142"/>
      <c r="AL23" s="230" t="e">
        <f t="shared" si="10"/>
        <v>#DIV/0!</v>
      </c>
      <c r="AM23" s="277" t="e">
        <f t="shared" si="11"/>
        <v>#DIV/0!</v>
      </c>
      <c r="AN23" s="274"/>
      <c r="AO23" s="170" t="s">
        <v>1262</v>
      </c>
      <c r="AP23" s="278">
        <f>VLOOKUP(AO23,Steuerung!$B$3:$F$19,5,FALSE)</f>
        <v>1</v>
      </c>
      <c r="AQ23" s="142"/>
      <c r="AR23" s="230" t="e">
        <f t="shared" si="12"/>
        <v>#DIV/0!</v>
      </c>
      <c r="AS23" s="277" t="e">
        <f t="shared" si="13"/>
        <v>#DIV/0!</v>
      </c>
      <c r="AT23" s="274"/>
      <c r="AU23" s="170" t="s">
        <v>46</v>
      </c>
      <c r="AV23" s="278">
        <f>VLOOKUP(AU23,Steuerung!$B$3:$F$19,5,FALSE)</f>
        <v>4</v>
      </c>
      <c r="AW23" s="142"/>
      <c r="AX23" s="230" t="e">
        <f t="shared" si="14"/>
        <v>#DIV/0!</v>
      </c>
      <c r="AY23" s="277" t="e">
        <f t="shared" si="15"/>
        <v>#DIV/0!</v>
      </c>
      <c r="AZ23" s="274"/>
    </row>
    <row r="24" spans="1:52" ht="12" customHeight="1">
      <c r="A24" s="234" t="s">
        <v>1490</v>
      </c>
      <c r="B24" s="168" t="s">
        <v>1524</v>
      </c>
      <c r="C24" s="147" t="s">
        <v>1478</v>
      </c>
      <c r="E24" s="146">
        <v>1</v>
      </c>
      <c r="F24" s="278">
        <f>VLOOKUP(E24,Steuerung!$B$3:$F$19,5,FALSE)</f>
        <v>52</v>
      </c>
      <c r="G24" s="142"/>
      <c r="H24" s="230" t="e">
        <f t="shared" si="0"/>
        <v>#DIV/0!</v>
      </c>
      <c r="I24" s="141" t="e">
        <f t="shared" si="1"/>
        <v>#DIV/0!</v>
      </c>
      <c r="K24" s="146">
        <v>1</v>
      </c>
      <c r="L24" s="278">
        <f>VLOOKUP(K24,Steuerung!$B$3:$F$19,5,FALSE)</f>
        <v>52</v>
      </c>
      <c r="M24" s="142"/>
      <c r="N24" s="230" t="e">
        <f t="shared" si="2"/>
        <v>#DIV/0!</v>
      </c>
      <c r="O24" s="141" t="e">
        <f t="shared" si="3"/>
        <v>#DIV/0!</v>
      </c>
      <c r="Q24" s="146">
        <v>1</v>
      </c>
      <c r="R24" s="278">
        <f>VLOOKUP(Q24,Steuerung!$B$3:$F$19,5,FALSE)</f>
        <v>52</v>
      </c>
      <c r="S24" s="142"/>
      <c r="T24" s="230" t="e">
        <f t="shared" si="4"/>
        <v>#DIV/0!</v>
      </c>
      <c r="U24" s="141" t="e">
        <f t="shared" si="5"/>
        <v>#DIV/0!</v>
      </c>
      <c r="W24" s="146">
        <v>14</v>
      </c>
      <c r="X24" s="278">
        <f>VLOOKUP(W24,Steuerung!$B$3:$F$19,5,FALSE)</f>
        <v>26</v>
      </c>
      <c r="Y24" s="142"/>
      <c r="Z24" s="230" t="e">
        <f t="shared" si="6"/>
        <v>#DIV/0!</v>
      </c>
      <c r="AA24" s="277" t="e">
        <f t="shared" si="7"/>
        <v>#DIV/0!</v>
      </c>
      <c r="AB24" s="274"/>
      <c r="AC24" s="146">
        <v>2</v>
      </c>
      <c r="AD24" s="278">
        <f>VLOOKUP(AC24,Steuerung!$B$3:$F$19,5,FALSE)</f>
        <v>104</v>
      </c>
      <c r="AE24" s="142"/>
      <c r="AF24" s="230" t="e">
        <f t="shared" si="8"/>
        <v>#DIV/0!</v>
      </c>
      <c r="AG24" s="277" t="e">
        <f t="shared" si="9"/>
        <v>#DIV/0!</v>
      </c>
      <c r="AH24" s="274"/>
      <c r="AI24" s="170" t="s">
        <v>39</v>
      </c>
      <c r="AJ24" s="278">
        <f>VLOOKUP(AI24,Steuerung!$B$3:$F$19,5,FALSE)</f>
        <v>12</v>
      </c>
      <c r="AK24" s="142"/>
      <c r="AL24" s="230" t="e">
        <f t="shared" si="10"/>
        <v>#DIV/0!</v>
      </c>
      <c r="AM24" s="277" t="e">
        <f t="shared" si="11"/>
        <v>#DIV/0!</v>
      </c>
      <c r="AN24" s="274"/>
      <c r="AO24" s="170" t="s">
        <v>1262</v>
      </c>
      <c r="AP24" s="278">
        <f>VLOOKUP(AO24,Steuerung!$B$3:$F$19,5,FALSE)</f>
        <v>1</v>
      </c>
      <c r="AQ24" s="142"/>
      <c r="AR24" s="230" t="e">
        <f t="shared" si="12"/>
        <v>#DIV/0!</v>
      </c>
      <c r="AS24" s="277" t="e">
        <f t="shared" si="13"/>
        <v>#DIV/0!</v>
      </c>
      <c r="AT24" s="274"/>
      <c r="AU24" s="170" t="s">
        <v>46</v>
      </c>
      <c r="AV24" s="278">
        <f>VLOOKUP(AU24,Steuerung!$B$3:$F$19,5,FALSE)</f>
        <v>4</v>
      </c>
      <c r="AW24" s="142"/>
      <c r="AX24" s="230" t="e">
        <f t="shared" si="14"/>
        <v>#DIV/0!</v>
      </c>
      <c r="AY24" s="277" t="e">
        <f t="shared" si="15"/>
        <v>#DIV/0!</v>
      </c>
      <c r="AZ24" s="274"/>
    </row>
    <row r="25" spans="1:52" ht="12" customHeight="1">
      <c r="A25" s="234" t="s">
        <v>1492</v>
      </c>
      <c r="B25" s="147" t="s">
        <v>1525</v>
      </c>
      <c r="C25" s="168" t="s">
        <v>1478</v>
      </c>
      <c r="E25" s="146">
        <v>1</v>
      </c>
      <c r="F25" s="278">
        <f>VLOOKUP(E25,Steuerung!$B$3:$F$19,5,FALSE)</f>
        <v>52</v>
      </c>
      <c r="G25" s="145"/>
      <c r="H25" s="230" t="e">
        <f t="shared" si="0"/>
        <v>#DIV/0!</v>
      </c>
      <c r="I25" s="141" t="e">
        <f t="shared" si="1"/>
        <v>#DIV/0!</v>
      </c>
      <c r="K25" s="146">
        <v>1</v>
      </c>
      <c r="L25" s="278">
        <f>VLOOKUP(K25,Steuerung!$B$3:$F$19,5,FALSE)</f>
        <v>52</v>
      </c>
      <c r="M25" s="145"/>
      <c r="N25" s="230" t="e">
        <f t="shared" si="2"/>
        <v>#DIV/0!</v>
      </c>
      <c r="O25" s="141" t="e">
        <f t="shared" si="3"/>
        <v>#DIV/0!</v>
      </c>
      <c r="Q25" s="146">
        <v>1</v>
      </c>
      <c r="R25" s="278">
        <f>VLOOKUP(Q25,Steuerung!$B$3:$F$19,5,FALSE)</f>
        <v>52</v>
      </c>
      <c r="S25" s="145"/>
      <c r="T25" s="230" t="e">
        <f t="shared" si="4"/>
        <v>#DIV/0!</v>
      </c>
      <c r="U25" s="141" t="e">
        <f t="shared" si="5"/>
        <v>#DIV/0!</v>
      </c>
      <c r="W25" s="146">
        <v>14</v>
      </c>
      <c r="X25" s="278">
        <f>VLOOKUP(W25,Steuerung!$B$3:$F$19,5,FALSE)</f>
        <v>26</v>
      </c>
      <c r="Y25" s="145"/>
      <c r="Z25" s="230" t="e">
        <f t="shared" si="6"/>
        <v>#DIV/0!</v>
      </c>
      <c r="AA25" s="277" t="e">
        <f t="shared" si="7"/>
        <v>#DIV/0!</v>
      </c>
      <c r="AB25" s="274"/>
      <c r="AC25" s="146">
        <v>2</v>
      </c>
      <c r="AD25" s="278">
        <f>VLOOKUP(AC25,Steuerung!$B$3:$F$19,5,FALSE)</f>
        <v>104</v>
      </c>
      <c r="AE25" s="145"/>
      <c r="AF25" s="230" t="e">
        <f t="shared" si="8"/>
        <v>#DIV/0!</v>
      </c>
      <c r="AG25" s="277" t="e">
        <f t="shared" si="9"/>
        <v>#DIV/0!</v>
      </c>
      <c r="AH25" s="274"/>
      <c r="AI25" s="170" t="s">
        <v>39</v>
      </c>
      <c r="AJ25" s="278">
        <f>VLOOKUP(AI25,Steuerung!$B$3:$F$19,5,FALSE)</f>
        <v>12</v>
      </c>
      <c r="AK25" s="142"/>
      <c r="AL25" s="230" t="e">
        <f t="shared" si="10"/>
        <v>#DIV/0!</v>
      </c>
      <c r="AM25" s="277" t="e">
        <f t="shared" si="11"/>
        <v>#DIV/0!</v>
      </c>
      <c r="AN25" s="274"/>
      <c r="AO25" s="170" t="s">
        <v>1262</v>
      </c>
      <c r="AP25" s="278">
        <f>VLOOKUP(AO25,Steuerung!$B$3:$F$19,5,FALSE)</f>
        <v>1</v>
      </c>
      <c r="AQ25" s="142"/>
      <c r="AR25" s="230" t="e">
        <f t="shared" si="12"/>
        <v>#DIV/0!</v>
      </c>
      <c r="AS25" s="277" t="e">
        <f t="shared" si="13"/>
        <v>#DIV/0!</v>
      </c>
      <c r="AT25" s="274"/>
      <c r="AU25" s="170" t="s">
        <v>46</v>
      </c>
      <c r="AV25" s="278">
        <f>VLOOKUP(AU25,Steuerung!$B$3:$F$19,5,FALSE)</f>
        <v>4</v>
      </c>
      <c r="AW25" s="142"/>
      <c r="AX25" s="230" t="e">
        <f t="shared" si="14"/>
        <v>#DIV/0!</v>
      </c>
      <c r="AY25" s="277" t="e">
        <f t="shared" si="15"/>
        <v>#DIV/0!</v>
      </c>
      <c r="AZ25" s="274"/>
    </row>
    <row r="26" spans="1:52" ht="12" customHeight="1">
      <c r="A26" s="234" t="s">
        <v>1495</v>
      </c>
      <c r="B26" s="147" t="s">
        <v>1482</v>
      </c>
      <c r="C26" s="147" t="s">
        <v>1478</v>
      </c>
      <c r="E26" s="146">
        <v>1</v>
      </c>
      <c r="F26" s="278">
        <f>VLOOKUP(E26,Steuerung!$B$3:$F$19,5,FALSE)</f>
        <v>52</v>
      </c>
      <c r="G26" s="142"/>
      <c r="H26" s="230" t="e">
        <f t="shared" si="0"/>
        <v>#DIV/0!</v>
      </c>
      <c r="I26" s="141" t="e">
        <f t="shared" si="1"/>
        <v>#DIV/0!</v>
      </c>
      <c r="K26" s="146">
        <v>1</v>
      </c>
      <c r="L26" s="278">
        <f>VLOOKUP(K26,Steuerung!$B$3:$F$19,5,FALSE)</f>
        <v>52</v>
      </c>
      <c r="M26" s="142"/>
      <c r="N26" s="230" t="e">
        <f t="shared" si="2"/>
        <v>#DIV/0!</v>
      </c>
      <c r="O26" s="141" t="e">
        <f t="shared" si="3"/>
        <v>#DIV/0!</v>
      </c>
      <c r="Q26" s="146">
        <v>1</v>
      </c>
      <c r="R26" s="278">
        <f>VLOOKUP(Q26,Steuerung!$B$3:$F$19,5,FALSE)</f>
        <v>52</v>
      </c>
      <c r="S26" s="142"/>
      <c r="T26" s="230" t="e">
        <f t="shared" si="4"/>
        <v>#DIV/0!</v>
      </c>
      <c r="U26" s="141" t="e">
        <f t="shared" si="5"/>
        <v>#DIV/0!</v>
      </c>
      <c r="W26" s="146">
        <v>14</v>
      </c>
      <c r="X26" s="278">
        <f>VLOOKUP(W26,Steuerung!$B$3:$F$19,5,FALSE)</f>
        <v>26</v>
      </c>
      <c r="Y26" s="142"/>
      <c r="Z26" s="230" t="e">
        <f t="shared" si="6"/>
        <v>#DIV/0!</v>
      </c>
      <c r="AA26" s="277" t="e">
        <f t="shared" si="7"/>
        <v>#DIV/0!</v>
      </c>
      <c r="AB26" s="274"/>
      <c r="AC26" s="146">
        <v>2</v>
      </c>
      <c r="AD26" s="278">
        <f>VLOOKUP(AC26,Steuerung!$B$3:$F$19,5,FALSE)</f>
        <v>104</v>
      </c>
      <c r="AE26" s="142"/>
      <c r="AF26" s="230" t="e">
        <f t="shared" si="8"/>
        <v>#DIV/0!</v>
      </c>
      <c r="AG26" s="277" t="e">
        <f t="shared" si="9"/>
        <v>#DIV/0!</v>
      </c>
      <c r="AH26" s="274"/>
      <c r="AI26" s="170" t="s">
        <v>39</v>
      </c>
      <c r="AJ26" s="278">
        <f>VLOOKUP(AI26,Steuerung!$B$3:$F$19,5,FALSE)</f>
        <v>12</v>
      </c>
      <c r="AK26" s="142"/>
      <c r="AL26" s="230" t="e">
        <f t="shared" si="10"/>
        <v>#DIV/0!</v>
      </c>
      <c r="AM26" s="277" t="e">
        <f t="shared" si="11"/>
        <v>#DIV/0!</v>
      </c>
      <c r="AN26" s="274"/>
      <c r="AO26" s="170" t="s">
        <v>1262</v>
      </c>
      <c r="AP26" s="278">
        <f>VLOOKUP(AO26,Steuerung!$B$3:$F$19,5,FALSE)</f>
        <v>1</v>
      </c>
      <c r="AQ26" s="142"/>
      <c r="AR26" s="230" t="e">
        <f t="shared" si="12"/>
        <v>#DIV/0!</v>
      </c>
      <c r="AS26" s="277" t="e">
        <f t="shared" si="13"/>
        <v>#DIV/0!</v>
      </c>
      <c r="AT26" s="274"/>
      <c r="AU26" s="170" t="s">
        <v>46</v>
      </c>
      <c r="AV26" s="278">
        <f>VLOOKUP(AU26,Steuerung!$B$3:$F$19,5,FALSE)</f>
        <v>4</v>
      </c>
      <c r="AW26" s="142"/>
      <c r="AX26" s="230" t="e">
        <f t="shared" si="14"/>
        <v>#DIV/0!</v>
      </c>
      <c r="AY26" s="277" t="e">
        <f t="shared" si="15"/>
        <v>#DIV/0!</v>
      </c>
      <c r="AZ26" s="274"/>
    </row>
    <row r="27" spans="1:52" ht="12" customHeight="1">
      <c r="A27" s="234" t="s">
        <v>1512</v>
      </c>
      <c r="B27" s="147" t="s">
        <v>1526</v>
      </c>
      <c r="C27" s="147" t="s">
        <v>1527</v>
      </c>
      <c r="E27" s="146">
        <v>1</v>
      </c>
      <c r="F27" s="278">
        <f>VLOOKUP(E27,Steuerung!$B$3:$F$19,5,FALSE)</f>
        <v>52</v>
      </c>
      <c r="G27" s="145"/>
      <c r="H27" s="230" t="e">
        <f t="shared" si="0"/>
        <v>#DIV/0!</v>
      </c>
      <c r="I27" s="141" t="e">
        <f t="shared" si="1"/>
        <v>#DIV/0!</v>
      </c>
      <c r="K27" s="146">
        <v>1</v>
      </c>
      <c r="L27" s="278">
        <f>VLOOKUP(K27,Steuerung!$B$3:$F$19,5,FALSE)</f>
        <v>52</v>
      </c>
      <c r="M27" s="145"/>
      <c r="N27" s="230" t="e">
        <f t="shared" si="2"/>
        <v>#DIV/0!</v>
      </c>
      <c r="O27" s="141" t="e">
        <f t="shared" si="3"/>
        <v>#DIV/0!</v>
      </c>
      <c r="Q27" s="146">
        <v>1</v>
      </c>
      <c r="R27" s="278">
        <f>VLOOKUP(Q27,Steuerung!$B$3:$F$19,5,FALSE)</f>
        <v>52</v>
      </c>
      <c r="S27" s="145"/>
      <c r="T27" s="230" t="e">
        <f t="shared" si="4"/>
        <v>#DIV/0!</v>
      </c>
      <c r="U27" s="141" t="e">
        <f t="shared" si="5"/>
        <v>#DIV/0!</v>
      </c>
      <c r="W27" s="146">
        <v>14</v>
      </c>
      <c r="X27" s="278">
        <f>VLOOKUP(W27,Steuerung!$B$3:$F$19,5,FALSE)</f>
        <v>26</v>
      </c>
      <c r="Y27" s="145"/>
      <c r="Z27" s="230" t="e">
        <f t="shared" si="6"/>
        <v>#DIV/0!</v>
      </c>
      <c r="AA27" s="277" t="e">
        <f t="shared" si="7"/>
        <v>#DIV/0!</v>
      </c>
      <c r="AB27" s="274"/>
      <c r="AC27" s="146">
        <v>2</v>
      </c>
      <c r="AD27" s="278">
        <f>VLOOKUP(AC27,Steuerung!$B$3:$F$19,5,FALSE)</f>
        <v>104</v>
      </c>
      <c r="AE27" s="145"/>
      <c r="AF27" s="230" t="e">
        <f t="shared" si="8"/>
        <v>#DIV/0!</v>
      </c>
      <c r="AG27" s="277" t="e">
        <f t="shared" si="9"/>
        <v>#DIV/0!</v>
      </c>
      <c r="AH27" s="274"/>
      <c r="AI27" s="170" t="s">
        <v>39</v>
      </c>
      <c r="AJ27" s="278">
        <f>VLOOKUP(AI27,Steuerung!$B$3:$F$19,5,FALSE)</f>
        <v>12</v>
      </c>
      <c r="AK27" s="142"/>
      <c r="AL27" s="230" t="e">
        <f t="shared" si="10"/>
        <v>#DIV/0!</v>
      </c>
      <c r="AM27" s="277" t="e">
        <f t="shared" si="11"/>
        <v>#DIV/0!</v>
      </c>
      <c r="AN27" s="274"/>
      <c r="AO27" s="170" t="s">
        <v>1262</v>
      </c>
      <c r="AP27" s="278">
        <f>VLOOKUP(AO27,Steuerung!$B$3:$F$19,5,FALSE)</f>
        <v>1</v>
      </c>
      <c r="AQ27" s="142"/>
      <c r="AR27" s="230" t="e">
        <f t="shared" si="12"/>
        <v>#DIV/0!</v>
      </c>
      <c r="AS27" s="277" t="e">
        <f t="shared" si="13"/>
        <v>#DIV/0!</v>
      </c>
      <c r="AT27" s="274"/>
      <c r="AU27" s="170" t="s">
        <v>46</v>
      </c>
      <c r="AV27" s="278">
        <f>VLOOKUP(AU27,Steuerung!$B$3:$F$19,5,FALSE)</f>
        <v>4</v>
      </c>
      <c r="AW27" s="142"/>
      <c r="AX27" s="230" t="e">
        <f t="shared" si="14"/>
        <v>#DIV/0!</v>
      </c>
      <c r="AY27" s="277" t="e">
        <f t="shared" si="15"/>
        <v>#DIV/0!</v>
      </c>
      <c r="AZ27" s="274"/>
    </row>
    <row r="28" spans="1:52" ht="12" customHeight="1">
      <c r="A28" s="234" t="s">
        <v>1498</v>
      </c>
      <c r="B28" s="147" t="s">
        <v>1511</v>
      </c>
      <c r="C28" s="147" t="s">
        <v>1485</v>
      </c>
      <c r="E28" s="146">
        <v>5</v>
      </c>
      <c r="F28" s="278">
        <f>VLOOKUP(E28,Steuerung!$B$3:$F$19,5,FALSE)</f>
        <v>253</v>
      </c>
      <c r="G28" s="142"/>
      <c r="H28" s="230" t="e">
        <f t="shared" si="0"/>
        <v>#DIV/0!</v>
      </c>
      <c r="I28" s="141" t="e">
        <f t="shared" si="1"/>
        <v>#DIV/0!</v>
      </c>
      <c r="K28" s="146">
        <v>3</v>
      </c>
      <c r="L28" s="278">
        <f>VLOOKUP(K28,Steuerung!$B$3:$F$19,5,FALSE)</f>
        <v>152</v>
      </c>
      <c r="M28" s="142"/>
      <c r="N28" s="230" t="e">
        <f t="shared" si="2"/>
        <v>#DIV/0!</v>
      </c>
      <c r="O28" s="141" t="e">
        <f t="shared" si="3"/>
        <v>#DIV/0!</v>
      </c>
      <c r="Q28" s="146">
        <v>1</v>
      </c>
      <c r="R28" s="278">
        <f>VLOOKUP(Q28,Steuerung!$B$3:$F$19,5,FALSE)</f>
        <v>52</v>
      </c>
      <c r="S28" s="142"/>
      <c r="T28" s="230" t="e">
        <f t="shared" si="4"/>
        <v>#DIV/0!</v>
      </c>
      <c r="U28" s="141" t="e">
        <f t="shared" si="5"/>
        <v>#DIV/0!</v>
      </c>
      <c r="W28" s="146">
        <v>14</v>
      </c>
      <c r="X28" s="278">
        <f>VLOOKUP(W28,Steuerung!$B$3:$F$19,5,FALSE)</f>
        <v>26</v>
      </c>
      <c r="Y28" s="142"/>
      <c r="Z28" s="230" t="e">
        <f t="shared" si="6"/>
        <v>#DIV/0!</v>
      </c>
      <c r="AA28" s="277" t="e">
        <f t="shared" si="7"/>
        <v>#DIV/0!</v>
      </c>
      <c r="AB28" s="274"/>
      <c r="AC28" s="146">
        <v>2</v>
      </c>
      <c r="AD28" s="278">
        <f>VLOOKUP(AC28,Steuerung!$B$3:$F$19,5,FALSE)</f>
        <v>104</v>
      </c>
      <c r="AE28" s="142"/>
      <c r="AF28" s="230" t="e">
        <f t="shared" si="8"/>
        <v>#DIV/0!</v>
      </c>
      <c r="AG28" s="277" t="e">
        <f t="shared" si="9"/>
        <v>#DIV/0!</v>
      </c>
      <c r="AH28" s="274"/>
      <c r="AI28" s="170" t="s">
        <v>39</v>
      </c>
      <c r="AJ28" s="278">
        <f>VLOOKUP(AI28,Steuerung!$B$3:$F$19,5,FALSE)</f>
        <v>12</v>
      </c>
      <c r="AK28" s="142"/>
      <c r="AL28" s="230" t="e">
        <f t="shared" si="10"/>
        <v>#DIV/0!</v>
      </c>
      <c r="AM28" s="277" t="e">
        <f t="shared" si="11"/>
        <v>#DIV/0!</v>
      </c>
      <c r="AN28" s="274"/>
      <c r="AO28" s="170" t="s">
        <v>1262</v>
      </c>
      <c r="AP28" s="278">
        <f>VLOOKUP(AO28,Steuerung!$B$3:$F$19,5,FALSE)</f>
        <v>1</v>
      </c>
      <c r="AQ28" s="142"/>
      <c r="AR28" s="230" t="e">
        <f t="shared" si="12"/>
        <v>#DIV/0!</v>
      </c>
      <c r="AS28" s="277" t="e">
        <f t="shared" si="13"/>
        <v>#DIV/0!</v>
      </c>
      <c r="AT28" s="274"/>
      <c r="AU28" s="170" t="s">
        <v>46</v>
      </c>
      <c r="AV28" s="278">
        <f>VLOOKUP(AU28,Steuerung!$B$3:$F$19,5,FALSE)</f>
        <v>4</v>
      </c>
      <c r="AW28" s="142"/>
      <c r="AX28" s="230" t="e">
        <f t="shared" si="14"/>
        <v>#DIV/0!</v>
      </c>
      <c r="AY28" s="277" t="e">
        <f t="shared" si="15"/>
        <v>#DIV/0!</v>
      </c>
      <c r="AZ28" s="274"/>
    </row>
    <row r="29" spans="1:52" ht="12" customHeight="1">
      <c r="A29" s="234" t="s">
        <v>1514</v>
      </c>
      <c r="B29" s="147" t="s">
        <v>1511</v>
      </c>
      <c r="C29" s="147" t="s">
        <v>1487</v>
      </c>
      <c r="E29" s="146" t="s">
        <v>39</v>
      </c>
      <c r="F29" s="278">
        <f>VLOOKUP(E29,Steuerung!$B$3:$F$19,5,FALSE)</f>
        <v>12</v>
      </c>
      <c r="G29" s="145"/>
      <c r="H29" s="230" t="e">
        <f t="shared" si="0"/>
        <v>#DIV/0!</v>
      </c>
      <c r="I29" s="141" t="e">
        <f t="shared" si="1"/>
        <v>#DIV/0!</v>
      </c>
      <c r="K29" s="146" t="s">
        <v>39</v>
      </c>
      <c r="L29" s="278">
        <f>VLOOKUP(K29,Steuerung!$B$3:$F$19,5,FALSE)</f>
        <v>12</v>
      </c>
      <c r="M29" s="145"/>
      <c r="N29" s="230" t="e">
        <f t="shared" si="2"/>
        <v>#DIV/0!</v>
      </c>
      <c r="O29" s="141" t="e">
        <f t="shared" si="3"/>
        <v>#DIV/0!</v>
      </c>
      <c r="Q29" s="146" t="s">
        <v>39</v>
      </c>
      <c r="R29" s="278">
        <f>VLOOKUP(Q29,Steuerung!$B$3:$F$19,5,FALSE)</f>
        <v>12</v>
      </c>
      <c r="S29" s="145"/>
      <c r="T29" s="230" t="e">
        <f t="shared" si="4"/>
        <v>#DIV/0!</v>
      </c>
      <c r="U29" s="141" t="e">
        <f t="shared" si="5"/>
        <v>#DIV/0!</v>
      </c>
      <c r="W29" s="146" t="s">
        <v>39</v>
      </c>
      <c r="X29" s="278">
        <f>VLOOKUP(W29,Steuerung!$B$3:$F$19,5,FALSE)</f>
        <v>12</v>
      </c>
      <c r="Y29" s="145"/>
      <c r="Z29" s="230" t="e">
        <f t="shared" si="6"/>
        <v>#DIV/0!</v>
      </c>
      <c r="AA29" s="277" t="e">
        <f t="shared" si="7"/>
        <v>#DIV/0!</v>
      </c>
      <c r="AB29" s="274"/>
      <c r="AC29" s="146" t="s">
        <v>39</v>
      </c>
      <c r="AD29" s="278">
        <f>VLOOKUP(AC29,Steuerung!$B$3:$F$19,5,FALSE)</f>
        <v>12</v>
      </c>
      <c r="AE29" s="145"/>
      <c r="AF29" s="230" t="e">
        <f t="shared" si="8"/>
        <v>#DIV/0!</v>
      </c>
      <c r="AG29" s="277" t="e">
        <f t="shared" si="9"/>
        <v>#DIV/0!</v>
      </c>
      <c r="AH29" s="274"/>
      <c r="AI29" s="146" t="s">
        <v>39</v>
      </c>
      <c r="AJ29" s="278">
        <f>VLOOKUP(AI29,Steuerung!$B$3:$F$19,5,FALSE)</f>
        <v>12</v>
      </c>
      <c r="AK29" s="142"/>
      <c r="AL29" s="230" t="e">
        <f t="shared" si="10"/>
        <v>#DIV/0!</v>
      </c>
      <c r="AM29" s="277" t="e">
        <f t="shared" si="11"/>
        <v>#DIV/0!</v>
      </c>
      <c r="AN29" s="274"/>
      <c r="AO29" s="170" t="s">
        <v>1262</v>
      </c>
      <c r="AP29" s="278">
        <f>VLOOKUP(AO29,Steuerung!$B$3:$F$19,5,FALSE)</f>
        <v>1</v>
      </c>
      <c r="AQ29" s="142"/>
      <c r="AR29" s="230" t="e">
        <f t="shared" si="12"/>
        <v>#DIV/0!</v>
      </c>
      <c r="AS29" s="277" t="e">
        <f t="shared" si="13"/>
        <v>#DIV/0!</v>
      </c>
      <c r="AT29" s="274"/>
      <c r="AU29" s="170" t="s">
        <v>46</v>
      </c>
      <c r="AV29" s="278">
        <f>VLOOKUP(AU29,Steuerung!$B$3:$F$19,5,FALSE)</f>
        <v>4</v>
      </c>
      <c r="AW29" s="142"/>
      <c r="AX29" s="230" t="e">
        <f t="shared" si="14"/>
        <v>#DIV/0!</v>
      </c>
      <c r="AY29" s="277" t="e">
        <f t="shared" si="15"/>
        <v>#DIV/0!</v>
      </c>
      <c r="AZ29" s="274"/>
    </row>
    <row r="30" spans="1:52" ht="12" customHeight="1">
      <c r="A30" s="234" t="s">
        <v>1516</v>
      </c>
      <c r="B30" s="147" t="s">
        <v>1515</v>
      </c>
      <c r="C30" s="147" t="s">
        <v>1478</v>
      </c>
      <c r="E30" s="146">
        <v>1</v>
      </c>
      <c r="F30" s="278">
        <f>VLOOKUP(E30,Steuerung!$B$3:$F$19,5,FALSE)</f>
        <v>52</v>
      </c>
      <c r="G30" s="142"/>
      <c r="H30" s="230" t="e">
        <f t="shared" si="0"/>
        <v>#DIV/0!</v>
      </c>
      <c r="I30" s="141" t="e">
        <f t="shared" si="1"/>
        <v>#DIV/0!</v>
      </c>
      <c r="K30" s="146">
        <v>1</v>
      </c>
      <c r="L30" s="278">
        <f>VLOOKUP(K30,Steuerung!$B$3:$F$19,5,FALSE)</f>
        <v>52</v>
      </c>
      <c r="M30" s="142"/>
      <c r="N30" s="230" t="e">
        <f t="shared" si="2"/>
        <v>#DIV/0!</v>
      </c>
      <c r="O30" s="141" t="e">
        <f t="shared" si="3"/>
        <v>#DIV/0!</v>
      </c>
      <c r="Q30" s="146">
        <v>1</v>
      </c>
      <c r="R30" s="278">
        <f>VLOOKUP(Q30,Steuerung!$B$3:$F$19,5,FALSE)</f>
        <v>52</v>
      </c>
      <c r="S30" s="142"/>
      <c r="T30" s="230" t="e">
        <f t="shared" si="4"/>
        <v>#DIV/0!</v>
      </c>
      <c r="U30" s="141" t="e">
        <f t="shared" si="5"/>
        <v>#DIV/0!</v>
      </c>
      <c r="W30" s="146">
        <v>14</v>
      </c>
      <c r="X30" s="278">
        <f>VLOOKUP(W30,Steuerung!$B$3:$F$19,5,FALSE)</f>
        <v>26</v>
      </c>
      <c r="Y30" s="142"/>
      <c r="Z30" s="230" t="e">
        <f t="shared" si="6"/>
        <v>#DIV/0!</v>
      </c>
      <c r="AA30" s="277" t="e">
        <f t="shared" si="7"/>
        <v>#DIV/0!</v>
      </c>
      <c r="AB30" s="274"/>
      <c r="AC30" s="146">
        <v>2</v>
      </c>
      <c r="AD30" s="278">
        <f>VLOOKUP(AC30,Steuerung!$B$3:$F$19,5,FALSE)</f>
        <v>104</v>
      </c>
      <c r="AE30" s="142"/>
      <c r="AF30" s="230" t="e">
        <f t="shared" si="8"/>
        <v>#DIV/0!</v>
      </c>
      <c r="AG30" s="277" t="e">
        <f t="shared" si="9"/>
        <v>#DIV/0!</v>
      </c>
      <c r="AH30" s="274"/>
      <c r="AI30" s="170" t="s">
        <v>39</v>
      </c>
      <c r="AJ30" s="278">
        <f>VLOOKUP(AI30,Steuerung!$B$3:$F$19,5,FALSE)</f>
        <v>12</v>
      </c>
      <c r="AK30" s="142"/>
      <c r="AL30" s="230" t="e">
        <f t="shared" si="10"/>
        <v>#DIV/0!</v>
      </c>
      <c r="AM30" s="277" t="e">
        <f t="shared" si="11"/>
        <v>#DIV/0!</v>
      </c>
      <c r="AN30" s="274"/>
      <c r="AO30" s="170" t="s">
        <v>1262</v>
      </c>
      <c r="AP30" s="278">
        <f>VLOOKUP(AO30,Steuerung!$B$3:$F$19,5,FALSE)</f>
        <v>1</v>
      </c>
      <c r="AQ30" s="142"/>
      <c r="AR30" s="230" t="e">
        <f t="shared" si="12"/>
        <v>#DIV/0!</v>
      </c>
      <c r="AS30" s="277" t="e">
        <f t="shared" si="13"/>
        <v>#DIV/0!</v>
      </c>
      <c r="AT30" s="274"/>
      <c r="AU30" s="170" t="s">
        <v>46</v>
      </c>
      <c r="AV30" s="278">
        <f>VLOOKUP(AU30,Steuerung!$B$3:$F$19,5,FALSE)</f>
        <v>4</v>
      </c>
      <c r="AW30" s="142"/>
      <c r="AX30" s="230" t="e">
        <f t="shared" si="14"/>
        <v>#DIV/0!</v>
      </c>
      <c r="AY30" s="277" t="e">
        <f t="shared" si="15"/>
        <v>#DIV/0!</v>
      </c>
      <c r="AZ30" s="274"/>
    </row>
    <row r="31" spans="1:52" ht="12" customHeight="1">
      <c r="A31" s="234" t="s">
        <v>1518</v>
      </c>
      <c r="B31" s="147" t="s">
        <v>1517</v>
      </c>
      <c r="C31" s="147" t="s">
        <v>1478</v>
      </c>
      <c r="E31" s="146">
        <v>1</v>
      </c>
      <c r="F31" s="278">
        <f>VLOOKUP(E31,Steuerung!$B$3:$F$19,5,FALSE)</f>
        <v>52</v>
      </c>
      <c r="G31" s="145"/>
      <c r="H31" s="230" t="e">
        <f t="shared" si="0"/>
        <v>#DIV/0!</v>
      </c>
      <c r="I31" s="141" t="e">
        <f t="shared" si="1"/>
        <v>#DIV/0!</v>
      </c>
      <c r="K31" s="146">
        <v>1</v>
      </c>
      <c r="L31" s="278">
        <f>VLOOKUP(K31,Steuerung!$B$3:$F$19,5,FALSE)</f>
        <v>52</v>
      </c>
      <c r="M31" s="145"/>
      <c r="N31" s="230" t="e">
        <f t="shared" si="2"/>
        <v>#DIV/0!</v>
      </c>
      <c r="O31" s="141" t="e">
        <f t="shared" si="3"/>
        <v>#DIV/0!</v>
      </c>
      <c r="Q31" s="146">
        <v>1</v>
      </c>
      <c r="R31" s="278">
        <f>VLOOKUP(Q31,Steuerung!$B$3:$F$19,5,FALSE)</f>
        <v>52</v>
      </c>
      <c r="S31" s="145"/>
      <c r="T31" s="230" t="e">
        <f t="shared" si="4"/>
        <v>#DIV/0!</v>
      </c>
      <c r="U31" s="141" t="e">
        <f t="shared" si="5"/>
        <v>#DIV/0!</v>
      </c>
      <c r="W31" s="146">
        <v>14</v>
      </c>
      <c r="X31" s="278">
        <f>VLOOKUP(W31,Steuerung!$B$3:$F$19,5,FALSE)</f>
        <v>26</v>
      </c>
      <c r="Y31" s="145"/>
      <c r="Z31" s="230" t="e">
        <f t="shared" si="6"/>
        <v>#DIV/0!</v>
      </c>
      <c r="AA31" s="277" t="e">
        <f t="shared" si="7"/>
        <v>#DIV/0!</v>
      </c>
      <c r="AB31" s="274"/>
      <c r="AC31" s="146">
        <v>2</v>
      </c>
      <c r="AD31" s="278">
        <f>VLOOKUP(AC31,Steuerung!$B$3:$F$19,5,FALSE)</f>
        <v>104</v>
      </c>
      <c r="AE31" s="145"/>
      <c r="AF31" s="230" t="e">
        <f t="shared" si="8"/>
        <v>#DIV/0!</v>
      </c>
      <c r="AG31" s="277" t="e">
        <f t="shared" si="9"/>
        <v>#DIV/0!</v>
      </c>
      <c r="AH31" s="274"/>
      <c r="AI31" s="170" t="s">
        <v>39</v>
      </c>
      <c r="AJ31" s="278">
        <f>VLOOKUP(AI31,Steuerung!$B$3:$F$19,5,FALSE)</f>
        <v>12</v>
      </c>
      <c r="AK31" s="142"/>
      <c r="AL31" s="230" t="e">
        <f t="shared" si="10"/>
        <v>#DIV/0!</v>
      </c>
      <c r="AM31" s="277" t="e">
        <f t="shared" si="11"/>
        <v>#DIV/0!</v>
      </c>
      <c r="AN31" s="274"/>
      <c r="AO31" s="170" t="s">
        <v>1262</v>
      </c>
      <c r="AP31" s="278">
        <f>VLOOKUP(AO31,Steuerung!$B$3:$F$19,5,FALSE)</f>
        <v>1</v>
      </c>
      <c r="AQ31" s="142"/>
      <c r="AR31" s="230" t="e">
        <f t="shared" si="12"/>
        <v>#DIV/0!</v>
      </c>
      <c r="AS31" s="277" t="e">
        <f t="shared" si="13"/>
        <v>#DIV/0!</v>
      </c>
      <c r="AT31" s="274"/>
      <c r="AU31" s="170" t="s">
        <v>46</v>
      </c>
      <c r="AV31" s="278">
        <f>VLOOKUP(AU31,Steuerung!$B$3:$F$19,5,FALSE)</f>
        <v>4</v>
      </c>
      <c r="AW31" s="142"/>
      <c r="AX31" s="230" t="e">
        <f t="shared" si="14"/>
        <v>#DIV/0!</v>
      </c>
      <c r="AY31" s="277" t="e">
        <f t="shared" si="15"/>
        <v>#DIV/0!</v>
      </c>
      <c r="AZ31" s="274"/>
    </row>
    <row r="32" spans="1:52" ht="12" customHeight="1">
      <c r="A32" s="234" t="s">
        <v>1520</v>
      </c>
      <c r="B32" s="147" t="s">
        <v>1519</v>
      </c>
      <c r="C32" s="147" t="s">
        <v>1478</v>
      </c>
      <c r="E32" s="146" t="s">
        <v>1262</v>
      </c>
      <c r="F32" s="278">
        <f>VLOOKUP(E32,Steuerung!$B$3:$F$19,5,FALSE)</f>
        <v>1</v>
      </c>
      <c r="G32" s="142"/>
      <c r="H32" s="230" t="e">
        <f t="shared" si="0"/>
        <v>#DIV/0!</v>
      </c>
      <c r="I32" s="141" t="e">
        <f t="shared" si="1"/>
        <v>#DIV/0!</v>
      </c>
      <c r="K32" s="146" t="s">
        <v>1262</v>
      </c>
      <c r="L32" s="278">
        <f>VLOOKUP(K32,Steuerung!$B$3:$F$19,5,FALSE)</f>
        <v>1</v>
      </c>
      <c r="M32" s="142"/>
      <c r="N32" s="230" t="e">
        <f t="shared" si="2"/>
        <v>#DIV/0!</v>
      </c>
      <c r="O32" s="141" t="e">
        <f t="shared" si="3"/>
        <v>#DIV/0!</v>
      </c>
      <c r="Q32" s="146" t="s">
        <v>1262</v>
      </c>
      <c r="R32" s="278">
        <f>VLOOKUP(Q32,Steuerung!$B$3:$F$19,5,FALSE)</f>
        <v>1</v>
      </c>
      <c r="S32" s="142"/>
      <c r="T32" s="230" t="e">
        <f t="shared" si="4"/>
        <v>#DIV/0!</v>
      </c>
      <c r="U32" s="141" t="e">
        <f t="shared" si="5"/>
        <v>#DIV/0!</v>
      </c>
      <c r="W32" s="146" t="s">
        <v>1262</v>
      </c>
      <c r="X32" s="278">
        <f>VLOOKUP(W32,Steuerung!$B$3:$F$19,5,FALSE)</f>
        <v>1</v>
      </c>
      <c r="Y32" s="142"/>
      <c r="Z32" s="230" t="e">
        <f t="shared" si="6"/>
        <v>#DIV/0!</v>
      </c>
      <c r="AA32" s="277" t="e">
        <f t="shared" si="7"/>
        <v>#DIV/0!</v>
      </c>
      <c r="AB32" s="274"/>
      <c r="AC32" s="146" t="s">
        <v>1262</v>
      </c>
      <c r="AD32" s="278">
        <f>VLOOKUP(AC32,Steuerung!$B$3:$F$19,5,FALSE)</f>
        <v>1</v>
      </c>
      <c r="AE32" s="142"/>
      <c r="AF32" s="230" t="e">
        <f t="shared" si="8"/>
        <v>#DIV/0!</v>
      </c>
      <c r="AG32" s="277" t="e">
        <f t="shared" si="9"/>
        <v>#DIV/0!</v>
      </c>
      <c r="AH32" s="274"/>
      <c r="AI32" s="146" t="s">
        <v>1262</v>
      </c>
      <c r="AJ32" s="278">
        <f>VLOOKUP(AI32,Steuerung!$B$3:$F$19,5,FALSE)</f>
        <v>1</v>
      </c>
      <c r="AK32" s="142"/>
      <c r="AL32" s="230" t="e">
        <f t="shared" si="10"/>
        <v>#DIV/0!</v>
      </c>
      <c r="AM32" s="277" t="e">
        <f t="shared" si="11"/>
        <v>#DIV/0!</v>
      </c>
      <c r="AN32" s="274"/>
      <c r="AO32" s="146" t="s">
        <v>1262</v>
      </c>
      <c r="AP32" s="278">
        <f>VLOOKUP(AO32,Steuerung!$B$3:$F$19,5,FALSE)</f>
        <v>1</v>
      </c>
      <c r="AQ32" s="142"/>
      <c r="AR32" s="230" t="e">
        <f t="shared" si="12"/>
        <v>#DIV/0!</v>
      </c>
      <c r="AS32" s="277" t="e">
        <f t="shared" si="13"/>
        <v>#DIV/0!</v>
      </c>
      <c r="AT32" s="274"/>
      <c r="AU32" s="170" t="s">
        <v>46</v>
      </c>
      <c r="AV32" s="278">
        <f>VLOOKUP(AU32,Steuerung!$B$3:$F$19,5,FALSE)</f>
        <v>4</v>
      </c>
      <c r="AW32" s="142"/>
      <c r="AX32" s="230" t="e">
        <f t="shared" si="14"/>
        <v>#DIV/0!</v>
      </c>
      <c r="AY32" s="277" t="e">
        <f t="shared" si="15"/>
        <v>#DIV/0!</v>
      </c>
      <c r="AZ32" s="274"/>
    </row>
    <row r="33" spans="1:52" ht="12" customHeight="1">
      <c r="A33" s="233" t="s">
        <v>1528</v>
      </c>
      <c r="B33" s="232" t="s">
        <v>1499</v>
      </c>
      <c r="C33" s="232" t="s">
        <v>1500</v>
      </c>
      <c r="E33" s="146" t="s">
        <v>39</v>
      </c>
      <c r="F33" s="278">
        <f>VLOOKUP(E33,Steuerung!$B$3:$F$19,5,FALSE)</f>
        <v>12</v>
      </c>
      <c r="G33" s="145"/>
      <c r="H33" s="230" t="e">
        <f t="shared" si="0"/>
        <v>#DIV/0!</v>
      </c>
      <c r="I33" s="141" t="e">
        <f t="shared" si="1"/>
        <v>#DIV/0!</v>
      </c>
      <c r="K33" s="146" t="s">
        <v>39</v>
      </c>
      <c r="L33" s="278">
        <f>VLOOKUP(K33,Steuerung!$B$3:$F$19,5,FALSE)</f>
        <v>12</v>
      </c>
      <c r="M33" s="145"/>
      <c r="N33" s="230" t="e">
        <f t="shared" si="2"/>
        <v>#DIV/0!</v>
      </c>
      <c r="O33" s="141" t="e">
        <f t="shared" si="3"/>
        <v>#DIV/0!</v>
      </c>
      <c r="Q33" s="146" t="s">
        <v>39</v>
      </c>
      <c r="R33" s="278">
        <f>VLOOKUP(Q33,Steuerung!$B$3:$F$19,5,FALSE)</f>
        <v>12</v>
      </c>
      <c r="S33" s="145"/>
      <c r="T33" s="230" t="e">
        <f t="shared" si="4"/>
        <v>#DIV/0!</v>
      </c>
      <c r="U33" s="141" t="e">
        <f t="shared" si="5"/>
        <v>#DIV/0!</v>
      </c>
      <c r="W33" s="146" t="s">
        <v>39</v>
      </c>
      <c r="X33" s="278">
        <f>VLOOKUP(W33,Steuerung!$B$3:$F$19,5,FALSE)</f>
        <v>12</v>
      </c>
      <c r="Y33" s="145"/>
      <c r="Z33" s="230" t="e">
        <f t="shared" si="6"/>
        <v>#DIV/0!</v>
      </c>
      <c r="AA33" s="277" t="e">
        <f t="shared" si="7"/>
        <v>#DIV/0!</v>
      </c>
      <c r="AB33" s="274"/>
      <c r="AC33" s="146" t="s">
        <v>39</v>
      </c>
      <c r="AD33" s="278">
        <f>VLOOKUP(AC33,Steuerung!$B$3:$F$19,5,FALSE)</f>
        <v>12</v>
      </c>
      <c r="AE33" s="145"/>
      <c r="AF33" s="230" t="e">
        <f t="shared" si="8"/>
        <v>#DIV/0!</v>
      </c>
      <c r="AG33" s="277" t="e">
        <f t="shared" si="9"/>
        <v>#DIV/0!</v>
      </c>
      <c r="AH33" s="274"/>
      <c r="AI33" s="170" t="s">
        <v>39</v>
      </c>
      <c r="AJ33" s="278">
        <f>VLOOKUP(AI33,Steuerung!$B$3:$F$19,5,FALSE)</f>
        <v>12</v>
      </c>
      <c r="AK33" s="142"/>
      <c r="AL33" s="230" t="e">
        <f t="shared" si="10"/>
        <v>#DIV/0!</v>
      </c>
      <c r="AM33" s="277" t="e">
        <f t="shared" si="11"/>
        <v>#DIV/0!</v>
      </c>
      <c r="AN33" s="274"/>
      <c r="AO33" s="170" t="s">
        <v>1262</v>
      </c>
      <c r="AP33" s="278">
        <f>VLOOKUP(AO33,Steuerung!$B$3:$F$19,5,FALSE)</f>
        <v>1</v>
      </c>
      <c r="AQ33" s="142"/>
      <c r="AR33" s="230" t="e">
        <f t="shared" si="12"/>
        <v>#DIV/0!</v>
      </c>
      <c r="AS33" s="277" t="e">
        <f t="shared" si="13"/>
        <v>#DIV/0!</v>
      </c>
      <c r="AT33" s="274"/>
      <c r="AU33" s="170" t="s">
        <v>46</v>
      </c>
      <c r="AV33" s="278">
        <f>VLOOKUP(AU33,Steuerung!$B$3:$F$19,5,FALSE)</f>
        <v>4</v>
      </c>
      <c r="AW33" s="142"/>
      <c r="AX33" s="230" t="e">
        <f t="shared" si="14"/>
        <v>#DIV/0!</v>
      </c>
      <c r="AY33" s="277" t="e">
        <f t="shared" si="15"/>
        <v>#DIV/0!</v>
      </c>
      <c r="AZ33" s="274"/>
    </row>
    <row r="34" spans="1:52" ht="6" customHeight="1">
      <c r="A34" s="229"/>
      <c r="B34" s="139"/>
      <c r="C34" s="276"/>
      <c r="E34" s="138"/>
      <c r="F34" s="137"/>
      <c r="G34" s="136"/>
      <c r="H34" s="135"/>
      <c r="I34" s="134"/>
      <c r="K34" s="133"/>
      <c r="L34" s="132"/>
      <c r="M34" s="131"/>
      <c r="N34" s="226"/>
      <c r="O34" s="129"/>
      <c r="Q34" s="133"/>
      <c r="R34" s="132"/>
      <c r="S34" s="131"/>
      <c r="T34" s="226"/>
      <c r="U34" s="129"/>
      <c r="W34" s="133"/>
      <c r="X34" s="132"/>
      <c r="Y34" s="131"/>
      <c r="Z34" s="226"/>
      <c r="AA34" s="275"/>
      <c r="AB34" s="274"/>
      <c r="AC34" s="133"/>
      <c r="AD34" s="132"/>
      <c r="AE34" s="131"/>
      <c r="AF34" s="226"/>
      <c r="AG34" s="275"/>
      <c r="AH34" s="274"/>
      <c r="AI34" s="133"/>
      <c r="AJ34" s="132"/>
      <c r="AK34" s="131"/>
      <c r="AL34" s="226"/>
      <c r="AM34" s="275"/>
      <c r="AN34" s="274"/>
      <c r="AO34" s="133"/>
      <c r="AP34" s="132"/>
      <c r="AQ34" s="131"/>
      <c r="AR34" s="226"/>
      <c r="AS34" s="275"/>
      <c r="AT34" s="274"/>
      <c r="AU34" s="133"/>
      <c r="AV34" s="132"/>
      <c r="AW34" s="131"/>
      <c r="AX34" s="226"/>
      <c r="AY34" s="275"/>
      <c r="AZ34" s="274"/>
    </row>
    <row r="35" spans="1:52" ht="12" customHeight="1">
      <c r="E35" s="122"/>
      <c r="F35" s="121"/>
      <c r="G35" s="120"/>
      <c r="H35" s="119" t="s">
        <v>57</v>
      </c>
      <c r="I35" s="118" t="e">
        <f>SUM(I15:I33)-I16-I17</f>
        <v>#DIV/0!</v>
      </c>
      <c r="K35" s="122"/>
      <c r="L35" s="121"/>
      <c r="M35" s="120"/>
      <c r="N35" s="119" t="s">
        <v>57</v>
      </c>
      <c r="O35" s="118" t="e">
        <f>SUM(O15:O33)-O16-O17</f>
        <v>#DIV/0!</v>
      </c>
      <c r="Q35" s="122"/>
      <c r="R35" s="121"/>
      <c r="S35" s="120"/>
      <c r="T35" s="119" t="s">
        <v>57</v>
      </c>
      <c r="U35" s="118" t="e">
        <f>SUM(U15:U33)-U16-U17</f>
        <v>#DIV/0!</v>
      </c>
      <c r="W35" s="122"/>
      <c r="X35" s="121"/>
      <c r="Y35" s="120"/>
      <c r="Z35" s="119" t="s">
        <v>57</v>
      </c>
      <c r="AA35" s="118" t="e">
        <f>SUM(AA15:AA33)-AA16-AA17</f>
        <v>#DIV/0!</v>
      </c>
      <c r="AB35" s="274"/>
      <c r="AC35" s="122"/>
      <c r="AD35" s="121"/>
      <c r="AE35" s="120"/>
      <c r="AF35" s="119" t="s">
        <v>57</v>
      </c>
      <c r="AG35" s="118" t="e">
        <f>SUM(AG15:AG33)-AG16-AG17</f>
        <v>#DIV/0!</v>
      </c>
      <c r="AH35" s="274"/>
      <c r="AI35" s="122"/>
      <c r="AJ35" s="121"/>
      <c r="AK35" s="120"/>
      <c r="AL35" s="119" t="s">
        <v>57</v>
      </c>
      <c r="AM35" s="118" t="e">
        <f>SUM(AM15:AM33)-AM16-AM17</f>
        <v>#DIV/0!</v>
      </c>
      <c r="AN35" s="274"/>
      <c r="AO35" s="122"/>
      <c r="AP35" s="121"/>
      <c r="AQ35" s="120"/>
      <c r="AR35" s="119" t="s">
        <v>57</v>
      </c>
      <c r="AS35" s="118" t="e">
        <f>SUM(AS15:AS33)-AS16-AS17</f>
        <v>#DIV/0!</v>
      </c>
      <c r="AT35" s="274"/>
      <c r="AU35" s="122"/>
      <c r="AV35" s="121"/>
      <c r="AW35" s="120"/>
      <c r="AX35" s="119" t="s">
        <v>57</v>
      </c>
      <c r="AY35" s="118" t="e">
        <f>SUM(AY15:AY33)-AY16-AY17</f>
        <v>#DIV/0!</v>
      </c>
      <c r="AZ35" s="274"/>
    </row>
    <row r="36" spans="1:52" ht="12" customHeight="1">
      <c r="E36" s="116"/>
      <c r="F36" s="115"/>
      <c r="G36" s="115"/>
      <c r="H36" s="114" t="s">
        <v>58</v>
      </c>
      <c r="I36" s="113" t="e">
        <f>SUM(I16:I33)-I17</f>
        <v>#DIV/0!</v>
      </c>
      <c r="K36" s="116"/>
      <c r="L36" s="115"/>
      <c r="M36" s="115"/>
      <c r="N36" s="114" t="s">
        <v>58</v>
      </c>
      <c r="O36" s="113" t="e">
        <f>SUM(O16:O33)-O17</f>
        <v>#DIV/0!</v>
      </c>
      <c r="Q36" s="116"/>
      <c r="R36" s="115"/>
      <c r="S36" s="115"/>
      <c r="T36" s="114" t="s">
        <v>58</v>
      </c>
      <c r="U36" s="113" t="e">
        <f>SUM(U16:U33)-U17</f>
        <v>#DIV/0!</v>
      </c>
      <c r="W36" s="116"/>
      <c r="X36" s="115"/>
      <c r="Y36" s="115"/>
      <c r="Z36" s="114" t="s">
        <v>58</v>
      </c>
      <c r="AA36" s="113" t="e">
        <f>SUM(AA16:AA33)-AA17</f>
        <v>#DIV/0!</v>
      </c>
      <c r="AB36" s="274"/>
      <c r="AC36" s="116"/>
      <c r="AD36" s="115"/>
      <c r="AE36" s="115"/>
      <c r="AF36" s="114" t="s">
        <v>58</v>
      </c>
      <c r="AG36" s="113" t="e">
        <f>SUM(AG16:AG33)-AG17</f>
        <v>#DIV/0!</v>
      </c>
      <c r="AH36" s="274"/>
      <c r="AI36" s="116"/>
      <c r="AJ36" s="115"/>
      <c r="AK36" s="115"/>
      <c r="AL36" s="114"/>
      <c r="AM36" s="113"/>
      <c r="AN36" s="274"/>
      <c r="AO36" s="116"/>
      <c r="AP36" s="115"/>
      <c r="AQ36" s="115"/>
      <c r="AR36" s="114"/>
      <c r="AS36" s="113"/>
      <c r="AT36" s="274"/>
      <c r="AU36" s="116"/>
      <c r="AV36" s="115"/>
      <c r="AW36" s="115"/>
      <c r="AX36" s="114"/>
      <c r="AY36" s="113"/>
      <c r="AZ36" s="274"/>
    </row>
    <row r="37" spans="1:52" ht="12" customHeight="1">
      <c r="E37" s="111"/>
      <c r="F37" s="110"/>
      <c r="G37" s="110"/>
      <c r="H37" s="109" t="s">
        <v>59</v>
      </c>
      <c r="I37" s="108" t="e">
        <f>SUM(I17:I33)</f>
        <v>#DIV/0!</v>
      </c>
      <c r="K37" s="111"/>
      <c r="L37" s="110"/>
      <c r="M37" s="110"/>
      <c r="N37" s="109" t="s">
        <v>59</v>
      </c>
      <c r="O37" s="108" t="e">
        <f>SUM(O17:O33)</f>
        <v>#DIV/0!</v>
      </c>
      <c r="Q37" s="111"/>
      <c r="R37" s="110"/>
      <c r="S37" s="110"/>
      <c r="T37" s="109" t="s">
        <v>59</v>
      </c>
      <c r="U37" s="108" t="e">
        <f>SUM(U17:U33)</f>
        <v>#DIV/0!</v>
      </c>
      <c r="W37" s="111"/>
      <c r="X37" s="110"/>
      <c r="Y37" s="110"/>
      <c r="Z37" s="109" t="s">
        <v>59</v>
      </c>
      <c r="AA37" s="108" t="e">
        <f>SUM(AA17:AA33)</f>
        <v>#DIV/0!</v>
      </c>
      <c r="AB37" s="274"/>
      <c r="AC37" s="111"/>
      <c r="AD37" s="110"/>
      <c r="AE37" s="110"/>
      <c r="AF37" s="109" t="s">
        <v>59</v>
      </c>
      <c r="AG37" s="108" t="e">
        <f>SUM(AG17:AG33)</f>
        <v>#DIV/0!</v>
      </c>
      <c r="AH37" s="274"/>
      <c r="AI37" s="111"/>
      <c r="AJ37" s="110"/>
      <c r="AK37" s="110"/>
      <c r="AL37" s="109"/>
      <c r="AM37" s="108"/>
      <c r="AN37" s="274"/>
      <c r="AO37" s="111"/>
      <c r="AP37" s="110"/>
      <c r="AQ37" s="110"/>
      <c r="AR37" s="109"/>
      <c r="AS37" s="108"/>
      <c r="AT37" s="274"/>
      <c r="AU37" s="111"/>
      <c r="AV37" s="110"/>
      <c r="AW37" s="110"/>
      <c r="AX37" s="109"/>
      <c r="AY37" s="108"/>
      <c r="AZ37" s="274"/>
    </row>
  </sheetData>
  <sheetProtection algorithmName="SHA-512" hashValue="LWygIen2X8vEiAhZdLgXf2j0gFqyH18vzz52l+Qp7OvvVK+CX6cHrCARgjHH9/m355J40OlNryttMI7E8WpE4Q==" saltValue="Tw3UbBr0xduY2lrO/hNPGw==" spinCount="100000" sheet="1" objects="1" scenarios="1"/>
  <mergeCells count="59">
    <mergeCell ref="AY12:AY13"/>
    <mergeCell ref="AS12:AS13"/>
    <mergeCell ref="AU3:AV3"/>
    <mergeCell ref="AU4:AV4"/>
    <mergeCell ref="AU5:AV5"/>
    <mergeCell ref="AU7:AV7"/>
    <mergeCell ref="AU8:AV8"/>
    <mergeCell ref="AU9:AV9"/>
    <mergeCell ref="AM12:AM13"/>
    <mergeCell ref="AO3:AP3"/>
    <mergeCell ref="AO4:AP4"/>
    <mergeCell ref="AO5:AP5"/>
    <mergeCell ref="AO7:AP7"/>
    <mergeCell ref="AO8:AP8"/>
    <mergeCell ref="AO9:AP9"/>
    <mergeCell ref="AC3:AD3"/>
    <mergeCell ref="AC4:AD4"/>
    <mergeCell ref="AG12:AG13"/>
    <mergeCell ref="AI3:AJ3"/>
    <mergeCell ref="AI4:AJ4"/>
    <mergeCell ref="AI5:AJ5"/>
    <mergeCell ref="AI7:AJ7"/>
    <mergeCell ref="AI8:AJ8"/>
    <mergeCell ref="AI9:AJ9"/>
    <mergeCell ref="AC8:AD8"/>
    <mergeCell ref="AC5:AD5"/>
    <mergeCell ref="W3:X3"/>
    <mergeCell ref="W4:X4"/>
    <mergeCell ref="W5:X5"/>
    <mergeCell ref="W7:X7"/>
    <mergeCell ref="W8:X8"/>
    <mergeCell ref="A12:A13"/>
    <mergeCell ref="U12:U13"/>
    <mergeCell ref="B12:B13"/>
    <mergeCell ref="C12:C13"/>
    <mergeCell ref="I12:I13"/>
    <mergeCell ref="O12:O13"/>
    <mergeCell ref="E8:F8"/>
    <mergeCell ref="AC9:AD9"/>
    <mergeCell ref="AA12:AA13"/>
    <mergeCell ref="W9:X9"/>
    <mergeCell ref="E7:F7"/>
    <mergeCell ref="K7:L7"/>
    <mergeCell ref="Q7:R7"/>
    <mergeCell ref="AC7:AD7"/>
    <mergeCell ref="K8:L8"/>
    <mergeCell ref="Q8:R8"/>
    <mergeCell ref="E9:F9"/>
    <mergeCell ref="K9:L9"/>
    <mergeCell ref="Q9:R9"/>
    <mergeCell ref="E5:F5"/>
    <mergeCell ref="K5:L5"/>
    <mergeCell ref="Q5:R5"/>
    <mergeCell ref="E3:F3"/>
    <mergeCell ref="K3:L3"/>
    <mergeCell ref="Q3:R3"/>
    <mergeCell ref="E4:F4"/>
    <mergeCell ref="K4:L4"/>
    <mergeCell ref="Q4:R4"/>
  </mergeCells>
  <printOptions horizontalCentered="1"/>
  <pageMargins left="0.31496062992125984" right="0.35433070866141736" top="0.78740157480314965" bottom="0.39370078740157483" header="0.39370078740157483" footer="0.19685039370078741"/>
  <pageSetup paperSize="9" scale="26" fitToHeight="0" orientation="landscape" r:id="rId1"/>
  <headerFooter>
    <oddFooter>&amp;L&amp;9&amp;F / &amp;A&amp;R&amp;9Seite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E55B2-2D0C-437E-B011-3BC01994B086}">
  <sheetPr codeName="Tabelle14">
    <tabColor theme="3" tint="0.59999389629810485"/>
    <pageSetUpPr fitToPage="1"/>
  </sheetPr>
  <dimension ref="A1:Z30"/>
  <sheetViews>
    <sheetView showGridLines="0" zoomScale="115" zoomScaleNormal="115" workbookViewId="0">
      <pane xSplit="4" ySplit="9" topLeftCell="E23" activePane="bottomRight" state="frozen"/>
      <selection pane="bottomRight" activeCell="E10" sqref="E10"/>
      <selection pane="bottomLeft" activeCell="B40" sqref="B40"/>
      <selection pane="topRight" activeCell="B40" sqref="B40"/>
    </sheetView>
  </sheetViews>
  <sheetFormatPr defaultColWidth="10.28515625" defaultRowHeight="10.15"/>
  <cols>
    <col min="1" max="1" width="3.42578125" style="225" bestFit="1" customWidth="1"/>
    <col min="2" max="2" width="23.85546875" style="31" customWidth="1"/>
    <col min="3" max="3" width="26" style="31" customWidth="1"/>
    <col min="4" max="4" width="0.85546875" style="31" customWidth="1"/>
    <col min="5" max="5" width="8.5703125" style="31" customWidth="1"/>
    <col min="6" max="6" width="6.85546875" style="31" customWidth="1"/>
    <col min="7" max="7" width="9.42578125" style="31" customWidth="1"/>
    <col min="8" max="8" width="6.85546875" style="31" customWidth="1"/>
    <col min="9" max="9" width="11" style="31" customWidth="1"/>
    <col min="10" max="10" width="0.85546875" style="31" customWidth="1"/>
    <col min="11" max="16384" width="10.28515625" style="31"/>
  </cols>
  <sheetData>
    <row r="1" spans="1:26" s="268" customFormat="1" ht="20.25" customHeight="1">
      <c r="A1" s="273"/>
      <c r="B1" s="223" t="s">
        <v>1529</v>
      </c>
      <c r="C1" s="222"/>
      <c r="E1" s="221" t="s">
        <v>10</v>
      </c>
      <c r="F1" s="220" t="s">
        <v>1317</v>
      </c>
      <c r="G1" s="220"/>
      <c r="H1" s="220"/>
      <c r="I1" s="219"/>
      <c r="X1" s="268" t="s">
        <v>1314</v>
      </c>
      <c r="Y1" s="268" t="s">
        <v>352</v>
      </c>
      <c r="Z1" s="268" t="s">
        <v>524</v>
      </c>
    </row>
    <row r="2" spans="1:26" s="268" customFormat="1" ht="12" customHeight="1">
      <c r="A2" s="271"/>
      <c r="B2" s="270" t="s">
        <v>1530</v>
      </c>
      <c r="C2" s="269"/>
      <c r="E2" s="215"/>
      <c r="F2" s="214">
        <f>$B$3</f>
        <v>15</v>
      </c>
      <c r="G2" s="213" t="s">
        <v>15</v>
      </c>
      <c r="H2" s="213"/>
      <c r="I2" s="212"/>
    </row>
    <row r="3" spans="1:26" ht="12" customHeight="1">
      <c r="A3" s="267"/>
      <c r="B3" s="329">
        <v>15</v>
      </c>
      <c r="C3" s="328"/>
      <c r="E3" s="670" t="e">
        <f>$B$3 / ((I30*24) /F$4)</f>
        <v>#DIV/0!</v>
      </c>
      <c r="F3" s="671"/>
      <c r="G3" s="327" t="s">
        <v>16</v>
      </c>
      <c r="H3" s="326"/>
      <c r="I3" s="325"/>
    </row>
    <row r="4" spans="1:26" ht="12" customHeight="1">
      <c r="A4" s="257"/>
      <c r="B4" s="195"/>
      <c r="C4" s="194"/>
      <c r="E4" s="324"/>
      <c r="F4" s="323">
        <f>F11</f>
        <v>253</v>
      </c>
      <c r="G4" s="322" t="s">
        <v>20</v>
      </c>
      <c r="H4" s="321"/>
      <c r="I4" s="320"/>
    </row>
    <row r="5" spans="1:26" ht="12" customHeight="1">
      <c r="A5" s="257"/>
      <c r="B5" s="195"/>
      <c r="C5" s="194"/>
      <c r="E5" s="668" t="e">
        <f>60/(E3/$B$3)</f>
        <v>#DIV/0!</v>
      </c>
      <c r="F5" s="669"/>
      <c r="G5" s="196" t="s">
        <v>21</v>
      </c>
      <c r="H5" s="195"/>
      <c r="I5" s="194"/>
    </row>
    <row r="6" spans="1:26" ht="12" customHeight="1">
      <c r="A6" s="257"/>
      <c r="B6" s="195"/>
      <c r="C6" s="194"/>
      <c r="E6" s="317"/>
      <c r="F6" s="316"/>
      <c r="G6" s="294"/>
      <c r="H6" s="195"/>
      <c r="I6" s="194"/>
    </row>
    <row r="7" spans="1:26" ht="12" customHeight="1">
      <c r="A7" s="253"/>
      <c r="B7" s="187"/>
      <c r="C7" s="186"/>
      <c r="E7" s="189"/>
      <c r="F7" s="187"/>
      <c r="G7" s="250" t="s">
        <v>24</v>
      </c>
      <c r="H7" s="187"/>
      <c r="I7" s="186"/>
    </row>
    <row r="8" spans="1:26" ht="30.75" customHeight="1">
      <c r="A8" s="664" t="s">
        <v>1395</v>
      </c>
      <c r="B8" s="665" t="s">
        <v>1390</v>
      </c>
      <c r="C8" s="315" t="s">
        <v>1396</v>
      </c>
      <c r="E8" s="185" t="s">
        <v>26</v>
      </c>
      <c r="F8" s="249" t="s">
        <v>27</v>
      </c>
      <c r="G8" s="183" t="s">
        <v>28</v>
      </c>
      <c r="H8" s="248" t="s">
        <v>29</v>
      </c>
      <c r="I8" s="620" t="s">
        <v>30</v>
      </c>
    </row>
    <row r="9" spans="1:26" ht="9.9499999999999993" customHeight="1">
      <c r="A9" s="641"/>
      <c r="B9" s="666"/>
      <c r="C9" s="314"/>
      <c r="E9" s="180" t="str">
        <f>VLOOKUP(E11,Steuerung!$B$3:$G$19,6,FALSE)</f>
        <v>5 x wö.</v>
      </c>
      <c r="F9" s="292" t="s">
        <v>32</v>
      </c>
      <c r="G9" s="179" t="s">
        <v>33</v>
      </c>
      <c r="H9" s="291" t="s">
        <v>34</v>
      </c>
      <c r="I9" s="667"/>
    </row>
    <row r="10" spans="1:26" ht="9.9499999999999993" customHeight="1">
      <c r="A10" s="286" t="s">
        <v>1400</v>
      </c>
      <c r="B10" s="241" t="s">
        <v>1468</v>
      </c>
      <c r="C10" s="290"/>
      <c r="E10" s="138"/>
      <c r="F10" s="137"/>
      <c r="G10" s="313"/>
      <c r="H10" s="135"/>
      <c r="I10" s="238"/>
    </row>
    <row r="11" spans="1:26" ht="12" customHeight="1">
      <c r="A11" s="234" t="s">
        <v>1469</v>
      </c>
      <c r="B11" s="171" t="s">
        <v>1290</v>
      </c>
      <c r="C11" s="171" t="s">
        <v>1470</v>
      </c>
      <c r="E11" s="153">
        <v>5</v>
      </c>
      <c r="F11" s="281">
        <f>VLOOKUP(E11,Steuerung!$B$3:$F$19,5,FALSE)</f>
        <v>253</v>
      </c>
      <c r="G11" s="307"/>
      <c r="H11" s="280" t="e">
        <f>$B$3/G11/24</f>
        <v>#DIV/0!</v>
      </c>
      <c r="I11" s="151" t="e">
        <f>F11*H11</f>
        <v>#DIV/0!</v>
      </c>
    </row>
    <row r="12" spans="1:26" ht="12" customHeight="1">
      <c r="A12" s="234" t="s">
        <v>1471</v>
      </c>
      <c r="B12" s="168" t="s">
        <v>1531</v>
      </c>
      <c r="C12" s="168" t="s">
        <v>1532</v>
      </c>
      <c r="E12" s="146">
        <v>5</v>
      </c>
      <c r="F12" s="278">
        <f>VLOOKUP(E12,Steuerung!$B$3:$F$19,5,FALSE)</f>
        <v>253</v>
      </c>
      <c r="G12" s="306"/>
      <c r="H12" s="230" t="e">
        <f>$B$3/G12/24</f>
        <v>#DIV/0!</v>
      </c>
      <c r="I12" s="141" t="e">
        <f>F12*H12</f>
        <v>#DIV/0!</v>
      </c>
    </row>
    <row r="13" spans="1:26" ht="12" customHeight="1">
      <c r="A13" s="234" t="s">
        <v>1474</v>
      </c>
      <c r="B13" s="166" t="s">
        <v>1477</v>
      </c>
      <c r="C13" s="166" t="s">
        <v>1478</v>
      </c>
      <c r="E13" s="312" t="s">
        <v>39</v>
      </c>
      <c r="F13" s="289">
        <f>VLOOKUP(E13,Steuerung!$B$3:$F$19,5,FALSE)</f>
        <v>12</v>
      </c>
      <c r="G13" s="311"/>
      <c r="H13" s="288" t="e">
        <f>$B$3/G13/24</f>
        <v>#DIV/0!</v>
      </c>
      <c r="I13" s="163" t="e">
        <f>F13*H13</f>
        <v>#DIV/0!</v>
      </c>
    </row>
    <row r="14" spans="1:26" ht="12" customHeight="1">
      <c r="A14" s="286" t="s">
        <v>1407</v>
      </c>
      <c r="B14" s="310" t="s">
        <v>1480</v>
      </c>
      <c r="C14" s="309"/>
      <c r="E14" s="160"/>
      <c r="F14" s="159"/>
      <c r="G14" s="308"/>
      <c r="H14" s="157"/>
      <c r="I14" s="156"/>
    </row>
    <row r="15" spans="1:26" ht="12" customHeight="1">
      <c r="A15" s="234" t="s">
        <v>1481</v>
      </c>
      <c r="B15" s="154" t="s">
        <v>1417</v>
      </c>
      <c r="C15" s="154" t="s">
        <v>1415</v>
      </c>
      <c r="E15" s="153">
        <v>5</v>
      </c>
      <c r="F15" s="281">
        <f>VLOOKUP(E15,Steuerung!$B$3:$F$19,5,FALSE)</f>
        <v>253</v>
      </c>
      <c r="G15" s="307"/>
      <c r="H15" s="280" t="e">
        <f t="shared" ref="H15:H28" si="0">$B$3/G15/24</f>
        <v>#DIV/0!</v>
      </c>
      <c r="I15" s="151" t="e">
        <f t="shared" ref="I15:I28" si="1">F15*H15</f>
        <v>#DIV/0!</v>
      </c>
    </row>
    <row r="16" spans="1:26" ht="12" customHeight="1">
      <c r="A16" s="234" t="s">
        <v>1483</v>
      </c>
      <c r="B16" s="147" t="s">
        <v>1417</v>
      </c>
      <c r="C16" s="147" t="s">
        <v>1418</v>
      </c>
      <c r="E16" s="146" t="s">
        <v>39</v>
      </c>
      <c r="F16" s="278">
        <f>VLOOKUP(E16,Steuerung!$B$3:$F$19,5,FALSE)</f>
        <v>12</v>
      </c>
      <c r="G16" s="306"/>
      <c r="H16" s="230" t="e">
        <f t="shared" si="0"/>
        <v>#DIV/0!</v>
      </c>
      <c r="I16" s="141" t="e">
        <f t="shared" si="1"/>
        <v>#DIV/0!</v>
      </c>
    </row>
    <row r="17" spans="1:9" ht="12" customHeight="1">
      <c r="A17" s="234" t="s">
        <v>1486</v>
      </c>
      <c r="B17" s="147" t="s">
        <v>1533</v>
      </c>
      <c r="C17" s="147" t="s">
        <v>1534</v>
      </c>
      <c r="E17" s="146">
        <v>5</v>
      </c>
      <c r="F17" s="278">
        <f>VLOOKUP(E17,Steuerung!$B$3:$F$19,5,FALSE)</f>
        <v>253</v>
      </c>
      <c r="G17" s="307"/>
      <c r="H17" s="230" t="e">
        <f t="shared" si="0"/>
        <v>#DIV/0!</v>
      </c>
      <c r="I17" s="141" t="e">
        <f t="shared" si="1"/>
        <v>#DIV/0!</v>
      </c>
    </row>
    <row r="18" spans="1:9" ht="12" customHeight="1">
      <c r="A18" s="234" t="s">
        <v>1488</v>
      </c>
      <c r="B18" s="147" t="s">
        <v>1535</v>
      </c>
      <c r="C18" s="147" t="s">
        <v>1534</v>
      </c>
      <c r="E18" s="146">
        <v>5</v>
      </c>
      <c r="F18" s="278">
        <f>VLOOKUP(E18,Steuerung!$B$3:$F$19,5,FALSE)</f>
        <v>253</v>
      </c>
      <c r="G18" s="306"/>
      <c r="H18" s="230" t="e">
        <f t="shared" si="0"/>
        <v>#DIV/0!</v>
      </c>
      <c r="I18" s="141" t="e">
        <f t="shared" si="1"/>
        <v>#DIV/0!</v>
      </c>
    </row>
    <row r="19" spans="1:9" ht="12" customHeight="1">
      <c r="A19" s="234" t="s">
        <v>1490</v>
      </c>
      <c r="B19" s="147" t="s">
        <v>1536</v>
      </c>
      <c r="C19" s="147" t="s">
        <v>1537</v>
      </c>
      <c r="E19" s="146" t="s">
        <v>39</v>
      </c>
      <c r="F19" s="278">
        <f>VLOOKUP(E19,Steuerung!$B$3:$F$19,5,FALSE)</f>
        <v>12</v>
      </c>
      <c r="G19" s="307"/>
      <c r="H19" s="230" t="e">
        <f t="shared" si="0"/>
        <v>#DIV/0!</v>
      </c>
      <c r="I19" s="141" t="e">
        <f t="shared" si="1"/>
        <v>#DIV/0!</v>
      </c>
    </row>
    <row r="20" spans="1:9" ht="12" customHeight="1">
      <c r="A20" s="234" t="s">
        <v>1492</v>
      </c>
      <c r="B20" s="147" t="s">
        <v>1538</v>
      </c>
      <c r="C20" s="147" t="s">
        <v>1534</v>
      </c>
      <c r="E20" s="146">
        <v>5</v>
      </c>
      <c r="F20" s="278">
        <f>VLOOKUP(E20,Steuerung!$B$3:$F$19,5,FALSE)</f>
        <v>253</v>
      </c>
      <c r="G20" s="306"/>
      <c r="H20" s="230" t="e">
        <f t="shared" si="0"/>
        <v>#DIV/0!</v>
      </c>
      <c r="I20" s="141" t="e">
        <f t="shared" si="1"/>
        <v>#DIV/0!</v>
      </c>
    </row>
    <row r="21" spans="1:9" ht="12" customHeight="1">
      <c r="A21" s="234" t="s">
        <v>1495</v>
      </c>
      <c r="B21" s="147" t="s">
        <v>1539</v>
      </c>
      <c r="C21" s="147" t="s">
        <v>1534</v>
      </c>
      <c r="E21" s="146" t="s">
        <v>39</v>
      </c>
      <c r="F21" s="278">
        <f>VLOOKUP(E21,Steuerung!$B$3:$F$19,5,FALSE)</f>
        <v>12</v>
      </c>
      <c r="G21" s="307"/>
      <c r="H21" s="230" t="e">
        <f t="shared" si="0"/>
        <v>#DIV/0!</v>
      </c>
      <c r="I21" s="141" t="e">
        <f t="shared" si="1"/>
        <v>#DIV/0!</v>
      </c>
    </row>
    <row r="22" spans="1:9" ht="12" customHeight="1">
      <c r="A22" s="234" t="s">
        <v>1512</v>
      </c>
      <c r="B22" s="147" t="s">
        <v>1540</v>
      </c>
      <c r="C22" s="168" t="s">
        <v>1541</v>
      </c>
      <c r="E22" s="146">
        <v>5</v>
      </c>
      <c r="F22" s="278">
        <f>VLOOKUP(E22,Steuerung!$B$3:$F$19,5,FALSE)</f>
        <v>253</v>
      </c>
      <c r="G22" s="306"/>
      <c r="H22" s="230" t="e">
        <f t="shared" si="0"/>
        <v>#DIV/0!</v>
      </c>
      <c r="I22" s="141" t="e">
        <f t="shared" si="1"/>
        <v>#DIV/0!</v>
      </c>
    </row>
    <row r="23" spans="1:9" ht="12" customHeight="1">
      <c r="A23" s="234" t="s">
        <v>1498</v>
      </c>
      <c r="B23" s="147" t="s">
        <v>1511</v>
      </c>
      <c r="C23" s="147" t="s">
        <v>1485</v>
      </c>
      <c r="E23" s="146">
        <v>5</v>
      </c>
      <c r="F23" s="278">
        <f>VLOOKUP(E23,Steuerung!$B$3:$F$19,5,FALSE)</f>
        <v>253</v>
      </c>
      <c r="G23" s="307"/>
      <c r="H23" s="230" t="e">
        <f t="shared" si="0"/>
        <v>#DIV/0!</v>
      </c>
      <c r="I23" s="141" t="e">
        <f t="shared" si="1"/>
        <v>#DIV/0!</v>
      </c>
    </row>
    <row r="24" spans="1:9" ht="12" customHeight="1">
      <c r="A24" s="234" t="s">
        <v>1514</v>
      </c>
      <c r="B24" s="147" t="s">
        <v>1511</v>
      </c>
      <c r="C24" s="147" t="s">
        <v>1487</v>
      </c>
      <c r="E24" s="146" t="s">
        <v>39</v>
      </c>
      <c r="F24" s="278">
        <f>VLOOKUP(E24,Steuerung!$B$3:$F$19,5,FALSE)</f>
        <v>12</v>
      </c>
      <c r="G24" s="306"/>
      <c r="H24" s="230" t="e">
        <f t="shared" si="0"/>
        <v>#DIV/0!</v>
      </c>
      <c r="I24" s="141" t="e">
        <f t="shared" si="1"/>
        <v>#DIV/0!</v>
      </c>
    </row>
    <row r="25" spans="1:9" ht="12" customHeight="1">
      <c r="A25" s="234" t="s">
        <v>1516</v>
      </c>
      <c r="B25" s="147" t="s">
        <v>1515</v>
      </c>
      <c r="C25" s="147" t="s">
        <v>1478</v>
      </c>
      <c r="E25" s="146">
        <v>1</v>
      </c>
      <c r="F25" s="278">
        <f>VLOOKUP(E25,Steuerung!$B$3:$F$19,5,FALSE)</f>
        <v>52</v>
      </c>
      <c r="G25" s="307"/>
      <c r="H25" s="230" t="e">
        <f t="shared" si="0"/>
        <v>#DIV/0!</v>
      </c>
      <c r="I25" s="141" t="e">
        <f t="shared" si="1"/>
        <v>#DIV/0!</v>
      </c>
    </row>
    <row r="26" spans="1:9" ht="12" customHeight="1">
      <c r="A26" s="234" t="s">
        <v>1518</v>
      </c>
      <c r="B26" s="147" t="s">
        <v>1517</v>
      </c>
      <c r="C26" s="147" t="s">
        <v>1478</v>
      </c>
      <c r="E26" s="146">
        <v>1</v>
      </c>
      <c r="F26" s="278">
        <f>VLOOKUP(E26,Steuerung!$B$3:$F$19,5,FALSE)</f>
        <v>52</v>
      </c>
      <c r="G26" s="306"/>
      <c r="H26" s="230" t="e">
        <f t="shared" si="0"/>
        <v>#DIV/0!</v>
      </c>
      <c r="I26" s="141" t="e">
        <f t="shared" si="1"/>
        <v>#DIV/0!</v>
      </c>
    </row>
    <row r="27" spans="1:9" ht="12" customHeight="1">
      <c r="A27" s="234" t="s">
        <v>1520</v>
      </c>
      <c r="B27" s="147" t="s">
        <v>1519</v>
      </c>
      <c r="C27" s="147" t="s">
        <v>1478</v>
      </c>
      <c r="E27" s="146" t="s">
        <v>1262</v>
      </c>
      <c r="F27" s="278">
        <f>VLOOKUP(E27,Steuerung!$B$3:$F$19,5,FALSE)</f>
        <v>1</v>
      </c>
      <c r="G27" s="307"/>
      <c r="H27" s="230" t="e">
        <f t="shared" si="0"/>
        <v>#DIV/0!</v>
      </c>
      <c r="I27" s="141" t="e">
        <f t="shared" si="1"/>
        <v>#DIV/0!</v>
      </c>
    </row>
    <row r="28" spans="1:9" ht="12" customHeight="1">
      <c r="A28" s="233" t="s">
        <v>1528</v>
      </c>
      <c r="B28" s="232" t="s">
        <v>1499</v>
      </c>
      <c r="C28" s="232" t="s">
        <v>1500</v>
      </c>
      <c r="E28" s="144" t="s">
        <v>39</v>
      </c>
      <c r="F28" s="289">
        <f>VLOOKUP(E28,Steuerung!$B$3:$F$19,5,FALSE)</f>
        <v>12</v>
      </c>
      <c r="G28" s="306"/>
      <c r="H28" s="288" t="e">
        <f t="shared" si="0"/>
        <v>#DIV/0!</v>
      </c>
      <c r="I28" s="163" t="e">
        <f t="shared" si="1"/>
        <v>#DIV/0!</v>
      </c>
    </row>
    <row r="29" spans="1:9" ht="6" customHeight="1">
      <c r="A29" s="305"/>
      <c r="B29" s="139"/>
      <c r="C29" s="139"/>
      <c r="E29" s="138"/>
      <c r="F29" s="137"/>
      <c r="G29" s="136"/>
      <c r="H29" s="135"/>
      <c r="I29" s="134"/>
    </row>
    <row r="30" spans="1:9" ht="12" customHeight="1">
      <c r="E30" s="111"/>
      <c r="F30" s="110"/>
      <c r="G30" s="304"/>
      <c r="H30" s="109" t="s">
        <v>57</v>
      </c>
      <c r="I30" s="108" t="e">
        <f>SUM(I11:I28)</f>
        <v>#DIV/0!</v>
      </c>
    </row>
  </sheetData>
  <sheetProtection algorithmName="SHA-512" hashValue="6kYLZPp0t5CnvAmnOC4nJ+XIqVCUIox0DcJnOFRDEq8jETGEianSzdtteW9ahMBm/kXL6UVAYFUsMyQJ843HaA==" saltValue="kA3A/efRR+1lcfV2Hjn30A==" spinCount="100000" sheet="1" objects="1" scenarios="1"/>
  <mergeCells count="5">
    <mergeCell ref="A8:A9"/>
    <mergeCell ref="B8:B9"/>
    <mergeCell ref="I8:I9"/>
    <mergeCell ref="E5:F5"/>
    <mergeCell ref="E3:F3"/>
  </mergeCells>
  <printOptions horizontalCentered="1"/>
  <pageMargins left="0.31496062992125984" right="0.35433070866141736" top="0.78740157480314965" bottom="0.39370078740157483" header="0.39370078740157483" footer="0.19685039370078741"/>
  <pageSetup paperSize="9" scale="45" fitToHeight="0" orientation="landscape" r:id="rId1"/>
  <headerFooter>
    <oddFooter>&amp;L&amp;9&amp;F / &amp;A&amp;R&amp;9Seite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C2A1A-002D-483B-81CC-B490C817CE01}">
  <sheetPr codeName="Tabelle15">
    <tabColor theme="3" tint="0.59999389629810485"/>
    <pageSetUpPr fitToPage="1"/>
  </sheetPr>
  <dimension ref="A1:AZ37"/>
  <sheetViews>
    <sheetView showGridLines="0" zoomScaleNormal="100" workbookViewId="0">
      <pane xSplit="4" ySplit="13" topLeftCell="E14" activePane="bottomRight" state="frozen"/>
      <selection pane="bottomRight" activeCell="E14" sqref="E14"/>
      <selection pane="bottomLeft" activeCell="B40" sqref="B40"/>
      <selection pane="topRight" activeCell="B40" sqref="B40"/>
    </sheetView>
  </sheetViews>
  <sheetFormatPr defaultColWidth="10.28515625" defaultRowHeight="10.15"/>
  <cols>
    <col min="1" max="1" width="5.28515625" style="225" bestFit="1" customWidth="1"/>
    <col min="2" max="2" width="35" style="31" bestFit="1" customWidth="1"/>
    <col min="3" max="3" width="29.28515625" style="31" customWidth="1"/>
    <col min="4" max="4" width="0.85546875" style="31" customWidth="1"/>
    <col min="5" max="5" width="8.5703125" style="31" customWidth="1"/>
    <col min="6" max="6" width="6.85546875" style="31" customWidth="1"/>
    <col min="7" max="7" width="9.42578125" style="31" customWidth="1"/>
    <col min="8" max="8" width="6.85546875" style="31" customWidth="1"/>
    <col min="9" max="9" width="11" style="31" customWidth="1"/>
    <col min="10" max="10" width="0.85546875" style="31" customWidth="1"/>
    <col min="11" max="11" width="8.5703125" style="31" customWidth="1"/>
    <col min="12" max="12" width="6.85546875" style="31" customWidth="1"/>
    <col min="13" max="13" width="9.42578125" style="31" customWidth="1"/>
    <col min="14" max="14" width="6.85546875" style="31" customWidth="1"/>
    <col min="15" max="15" width="11" style="31" customWidth="1"/>
    <col min="16" max="16" width="0.85546875" style="31" customWidth="1"/>
    <col min="17" max="17" width="8.5703125" style="31" customWidth="1"/>
    <col min="18" max="18" width="6.85546875" style="31" customWidth="1"/>
    <col min="19" max="19" width="9.42578125" style="31" customWidth="1"/>
    <col min="20" max="20" width="6.85546875" style="31" customWidth="1"/>
    <col min="21" max="21" width="11" style="31" customWidth="1"/>
    <col min="22" max="22" width="0.85546875" style="31" customWidth="1"/>
    <col min="23" max="23" width="8.5703125" style="31" customWidth="1"/>
    <col min="24" max="24" width="6.85546875" style="31" customWidth="1"/>
    <col min="25" max="25" width="9.42578125" style="31" customWidth="1"/>
    <col min="26" max="27" width="11" style="31" customWidth="1"/>
    <col min="28" max="28" width="0.85546875" style="31" customWidth="1"/>
    <col min="29" max="29" width="8.5703125" style="31" customWidth="1"/>
    <col min="30" max="30" width="6.85546875" style="31" customWidth="1"/>
    <col min="31" max="31" width="9.42578125" style="31" customWidth="1"/>
    <col min="32" max="32" width="6.85546875" style="31" customWidth="1"/>
    <col min="33" max="33" width="11" style="31" customWidth="1"/>
    <col min="34" max="34" width="0.85546875" style="31" customWidth="1"/>
    <col min="35" max="35" width="8.5703125" style="31" customWidth="1"/>
    <col min="36" max="36" width="6.85546875" style="31" customWidth="1"/>
    <col min="37" max="37" width="9.42578125" style="31" customWidth="1"/>
    <col min="38" max="38" width="6.85546875" style="31" customWidth="1"/>
    <col min="39" max="39" width="11" style="31" customWidth="1"/>
    <col min="40" max="40" width="0.85546875" style="31" customWidth="1"/>
    <col min="41" max="41" width="8.5703125" style="31" customWidth="1"/>
    <col min="42" max="42" width="6.85546875" style="31" customWidth="1"/>
    <col min="43" max="43" width="9.42578125" style="31" customWidth="1"/>
    <col min="44" max="44" width="6.85546875" style="31" customWidth="1"/>
    <col min="45" max="45" width="11" style="31" customWidth="1"/>
    <col min="46" max="46" width="0.85546875" style="31" customWidth="1"/>
    <col min="47" max="47" width="8.5703125" style="31" customWidth="1"/>
    <col min="48" max="48" width="6.85546875" style="31" customWidth="1"/>
    <col min="49" max="49" width="9.42578125" style="31" customWidth="1"/>
    <col min="50" max="50" width="6.85546875" style="31" customWidth="1"/>
    <col min="51" max="51" width="11" style="31" customWidth="1"/>
    <col min="52" max="52" width="0.85546875" style="31" customWidth="1"/>
    <col min="53" max="16384" width="10.28515625" style="31"/>
  </cols>
  <sheetData>
    <row r="1" spans="1:52" s="268" customFormat="1" ht="20.25" customHeight="1">
      <c r="A1" s="273"/>
      <c r="B1" s="223" t="s">
        <v>1542</v>
      </c>
      <c r="C1" s="222"/>
      <c r="D1" s="345"/>
      <c r="E1" s="347" t="s">
        <v>10</v>
      </c>
      <c r="F1" s="220" t="s">
        <v>1319</v>
      </c>
      <c r="G1" s="220" t="s">
        <v>1321</v>
      </c>
      <c r="H1" s="344" t="s">
        <v>1322</v>
      </c>
      <c r="I1" s="219"/>
      <c r="J1" s="345"/>
      <c r="K1" s="220" t="s">
        <v>10</v>
      </c>
      <c r="L1" s="220" t="s">
        <v>158</v>
      </c>
      <c r="M1" s="220" t="s">
        <v>1324</v>
      </c>
      <c r="N1" s="344" t="s">
        <v>774</v>
      </c>
      <c r="O1" s="346"/>
      <c r="P1" s="345"/>
      <c r="Q1" s="220" t="s">
        <v>10</v>
      </c>
      <c r="R1" s="220" t="s">
        <v>1325</v>
      </c>
      <c r="S1" s="220" t="s">
        <v>1327</v>
      </c>
      <c r="T1" s="344" t="s">
        <v>1328</v>
      </c>
      <c r="U1" s="299"/>
      <c r="V1" s="211"/>
      <c r="W1" s="220" t="s">
        <v>10</v>
      </c>
      <c r="X1" s="220" t="s">
        <v>82</v>
      </c>
      <c r="Y1" s="220" t="s">
        <v>338</v>
      </c>
      <c r="Z1" s="344" t="s">
        <v>521</v>
      </c>
      <c r="AA1" s="299"/>
      <c r="AB1" s="211"/>
      <c r="AC1" s="220" t="s">
        <v>10</v>
      </c>
      <c r="AD1" s="220" t="s">
        <v>1323</v>
      </c>
      <c r="AE1" s="220"/>
      <c r="AF1" s="344"/>
      <c r="AG1" s="299"/>
      <c r="AH1" s="211"/>
      <c r="AI1" s="220" t="s">
        <v>10</v>
      </c>
      <c r="AJ1" s="220" t="s">
        <v>1326</v>
      </c>
      <c r="AK1" s="220"/>
      <c r="AL1" s="344"/>
      <c r="AM1" s="299"/>
      <c r="AN1" s="211"/>
      <c r="AO1" s="220" t="s">
        <v>10</v>
      </c>
      <c r="AP1" s="220" t="s">
        <v>331</v>
      </c>
      <c r="AQ1" s="220"/>
      <c r="AR1" s="344"/>
      <c r="AS1" s="299"/>
      <c r="AT1" s="211"/>
      <c r="AU1" s="220" t="s">
        <v>10</v>
      </c>
      <c r="AV1" s="220" t="s">
        <v>1329</v>
      </c>
      <c r="AW1" s="220"/>
      <c r="AX1" s="344"/>
      <c r="AY1" s="299"/>
      <c r="AZ1" s="211"/>
    </row>
    <row r="2" spans="1:52" s="268" customFormat="1" ht="12" customHeight="1">
      <c r="A2" s="271"/>
      <c r="B2" s="270" t="s">
        <v>1543</v>
      </c>
      <c r="C2" s="269"/>
      <c r="D2" s="211"/>
      <c r="E2" s="343"/>
      <c r="F2" s="213">
        <f xml:space="preserve"> $B$3</f>
        <v>90</v>
      </c>
      <c r="G2" s="213" t="s">
        <v>15</v>
      </c>
      <c r="H2" s="213"/>
      <c r="I2" s="212"/>
      <c r="J2" s="211"/>
      <c r="K2" s="300"/>
      <c r="L2" s="299">
        <f xml:space="preserve"> $B$3</f>
        <v>90</v>
      </c>
      <c r="M2" s="299" t="s">
        <v>15</v>
      </c>
      <c r="N2" s="299"/>
      <c r="O2" s="342"/>
      <c r="P2" s="211"/>
      <c r="Q2" s="300"/>
      <c r="R2" s="299">
        <f xml:space="preserve"> $B$3</f>
        <v>90</v>
      </c>
      <c r="S2" s="299" t="s">
        <v>15</v>
      </c>
      <c r="T2" s="299"/>
      <c r="U2" s="341"/>
      <c r="V2" s="211"/>
      <c r="W2" s="300"/>
      <c r="X2" s="299">
        <f xml:space="preserve"> $B$3</f>
        <v>90</v>
      </c>
      <c r="Y2" s="299" t="s">
        <v>15</v>
      </c>
      <c r="Z2" s="299"/>
      <c r="AA2" s="341"/>
      <c r="AB2" s="211"/>
      <c r="AC2" s="300"/>
      <c r="AD2" s="299">
        <f xml:space="preserve"> $B$3</f>
        <v>90</v>
      </c>
      <c r="AE2" s="299" t="s">
        <v>15</v>
      </c>
      <c r="AF2" s="299"/>
      <c r="AG2" s="341"/>
      <c r="AH2" s="211"/>
      <c r="AI2" s="300"/>
      <c r="AJ2" s="299">
        <f xml:space="preserve"> $B$3</f>
        <v>90</v>
      </c>
      <c r="AK2" s="299" t="s">
        <v>15</v>
      </c>
      <c r="AL2" s="299"/>
      <c r="AM2" s="341"/>
      <c r="AN2" s="211"/>
      <c r="AO2" s="300"/>
      <c r="AP2" s="299">
        <f xml:space="preserve"> $B$3</f>
        <v>90</v>
      </c>
      <c r="AQ2" s="299" t="s">
        <v>15</v>
      </c>
      <c r="AR2" s="299"/>
      <c r="AS2" s="341"/>
      <c r="AT2" s="211"/>
      <c r="AU2" s="300"/>
      <c r="AV2" s="299">
        <f xml:space="preserve"> $B$3</f>
        <v>90</v>
      </c>
      <c r="AW2" s="299" t="s">
        <v>15</v>
      </c>
      <c r="AX2" s="299"/>
      <c r="AY2" s="341"/>
      <c r="AZ2" s="211"/>
    </row>
    <row r="3" spans="1:52" ht="12" customHeight="1">
      <c r="A3" s="267"/>
      <c r="B3" s="329">
        <v>90</v>
      </c>
      <c r="C3" s="265"/>
      <c r="E3" s="645" t="e">
        <f>$B$3 / ((I35*24) /F$6)</f>
        <v>#DIV/0!</v>
      </c>
      <c r="F3" s="646"/>
      <c r="G3" s="210" t="s">
        <v>16</v>
      </c>
      <c r="H3" s="121"/>
      <c r="I3" s="209"/>
      <c r="K3" s="645" t="e">
        <f>$B$3 / ((O35*24) /L$6)</f>
        <v>#DIV/0!</v>
      </c>
      <c r="L3" s="646"/>
      <c r="M3" s="210" t="s">
        <v>16</v>
      </c>
      <c r="N3" s="121"/>
      <c r="O3" s="209"/>
      <c r="Q3" s="645" t="e">
        <f>$B$3 / ((U35*24) /R$6)</f>
        <v>#DIV/0!</v>
      </c>
      <c r="R3" s="646"/>
      <c r="S3" s="210" t="s">
        <v>16</v>
      </c>
      <c r="T3" s="121"/>
      <c r="U3" s="209"/>
      <c r="W3" s="645" t="e">
        <f>$B$3 / ((AA35*24) /X$6)</f>
        <v>#DIV/0!</v>
      </c>
      <c r="X3" s="646"/>
      <c r="Y3" s="210" t="s">
        <v>16</v>
      </c>
      <c r="Z3" s="121"/>
      <c r="AA3" s="209"/>
      <c r="AC3" s="645" t="e">
        <f>$B$3 / ((AG35*24) /AD$6)</f>
        <v>#DIV/0!</v>
      </c>
      <c r="AD3" s="646"/>
      <c r="AE3" s="210" t="s">
        <v>16</v>
      </c>
      <c r="AF3" s="121"/>
      <c r="AG3" s="209"/>
      <c r="AI3" s="645" t="e">
        <f>$B$3 / ((AM35*24) /AJ$6)</f>
        <v>#DIV/0!</v>
      </c>
      <c r="AJ3" s="646"/>
      <c r="AK3" s="210" t="s">
        <v>16</v>
      </c>
      <c r="AL3" s="121"/>
      <c r="AM3" s="209"/>
      <c r="AO3" s="645" t="e">
        <f>$B$3 / ((AS35*24) /AP$6)</f>
        <v>#DIV/0!</v>
      </c>
      <c r="AP3" s="646"/>
      <c r="AQ3" s="210" t="s">
        <v>16</v>
      </c>
      <c r="AR3" s="121"/>
      <c r="AS3" s="209"/>
      <c r="AU3" s="645" t="e">
        <f>$B$3 / ((AY35*24) /AV$6)</f>
        <v>#DIV/0!</v>
      </c>
      <c r="AV3" s="646"/>
      <c r="AW3" s="210" t="s">
        <v>16</v>
      </c>
      <c r="AX3" s="121"/>
      <c r="AY3" s="209"/>
    </row>
    <row r="4" spans="1:52" ht="12" customHeight="1">
      <c r="A4" s="257"/>
      <c r="B4" s="340"/>
      <c r="C4" s="264"/>
      <c r="E4" s="622" t="e">
        <f>$B$3 / ((I36*24) /F$6)</f>
        <v>#DIV/0!</v>
      </c>
      <c r="F4" s="647"/>
      <c r="G4" s="207" t="s">
        <v>18</v>
      </c>
      <c r="H4" s="115"/>
      <c r="I4" s="206"/>
      <c r="K4" s="622" t="e">
        <f>$B$3 / ((O36*24) /L$6)</f>
        <v>#DIV/0!</v>
      </c>
      <c r="L4" s="647"/>
      <c r="M4" s="207" t="s">
        <v>18</v>
      </c>
      <c r="N4" s="115"/>
      <c r="O4" s="206"/>
      <c r="Q4" s="622" t="e">
        <f>$B$3 / ((U36*24) /R$6)</f>
        <v>#DIV/0!</v>
      </c>
      <c r="R4" s="647"/>
      <c r="S4" s="207" t="s">
        <v>18</v>
      </c>
      <c r="T4" s="115"/>
      <c r="U4" s="206"/>
      <c r="W4" s="622" t="e">
        <f>$B$3 / ((AA36*24) /X$6)</f>
        <v>#DIV/0!</v>
      </c>
      <c r="X4" s="647"/>
      <c r="Y4" s="207" t="s">
        <v>18</v>
      </c>
      <c r="Z4" s="115"/>
      <c r="AA4" s="206"/>
      <c r="AC4" s="622"/>
      <c r="AD4" s="647"/>
      <c r="AE4" s="207"/>
      <c r="AF4" s="115"/>
      <c r="AG4" s="206"/>
      <c r="AI4" s="622"/>
      <c r="AJ4" s="647"/>
      <c r="AK4" s="207"/>
      <c r="AL4" s="115"/>
      <c r="AM4" s="206"/>
      <c r="AO4" s="622"/>
      <c r="AP4" s="647"/>
      <c r="AQ4" s="207"/>
      <c r="AR4" s="115"/>
      <c r="AS4" s="206"/>
      <c r="AU4" s="622"/>
      <c r="AV4" s="647"/>
      <c r="AW4" s="207"/>
      <c r="AX4" s="115"/>
      <c r="AY4" s="206"/>
    </row>
    <row r="5" spans="1:52" ht="12" customHeight="1">
      <c r="A5" s="257"/>
      <c r="B5" s="340"/>
      <c r="C5" s="264"/>
      <c r="E5" s="655" t="e">
        <f>$B$3 / ((I37*24) /F$6)</f>
        <v>#DIV/0!</v>
      </c>
      <c r="F5" s="658"/>
      <c r="G5" s="263" t="s">
        <v>19</v>
      </c>
      <c r="H5" s="110"/>
      <c r="I5" s="262"/>
      <c r="K5" s="655" t="e">
        <f>$B$3 / ((O37*24) /L$6)</f>
        <v>#DIV/0!</v>
      </c>
      <c r="L5" s="658"/>
      <c r="M5" s="263" t="s">
        <v>19</v>
      </c>
      <c r="N5" s="110"/>
      <c r="O5" s="262"/>
      <c r="Q5" s="655" t="e">
        <f>$B$3 / ((U37*24) /R$6)</f>
        <v>#DIV/0!</v>
      </c>
      <c r="R5" s="658"/>
      <c r="S5" s="263" t="s">
        <v>19</v>
      </c>
      <c r="T5" s="110"/>
      <c r="U5" s="262"/>
      <c r="W5" s="655" t="e">
        <f>$B$3 / ((AA37*24) /X$6)</f>
        <v>#DIV/0!</v>
      </c>
      <c r="X5" s="658"/>
      <c r="Y5" s="263" t="s">
        <v>19</v>
      </c>
      <c r="Z5" s="110"/>
      <c r="AA5" s="262"/>
      <c r="AC5" s="655"/>
      <c r="AD5" s="658"/>
      <c r="AE5" s="263"/>
      <c r="AF5" s="110"/>
      <c r="AG5" s="262"/>
      <c r="AI5" s="655"/>
      <c r="AJ5" s="658"/>
      <c r="AK5" s="263"/>
      <c r="AL5" s="110"/>
      <c r="AM5" s="262"/>
      <c r="AO5" s="655"/>
      <c r="AP5" s="658"/>
      <c r="AQ5" s="263"/>
      <c r="AR5" s="110"/>
      <c r="AS5" s="262"/>
      <c r="AU5" s="655"/>
      <c r="AV5" s="658"/>
      <c r="AW5" s="263"/>
      <c r="AX5" s="110"/>
      <c r="AY5" s="262"/>
    </row>
    <row r="6" spans="1:52" s="483" customFormat="1" ht="12" customHeight="1">
      <c r="A6" s="516"/>
      <c r="B6" s="340"/>
      <c r="C6" s="264"/>
      <c r="E6" s="501"/>
      <c r="F6" s="498">
        <f>F15</f>
        <v>253</v>
      </c>
      <c r="G6" s="497" t="s">
        <v>20</v>
      </c>
      <c r="H6" s="499"/>
      <c r="I6" s="500"/>
      <c r="K6" s="501"/>
      <c r="L6" s="498">
        <f>L15</f>
        <v>104</v>
      </c>
      <c r="M6" s="497" t="s">
        <v>20</v>
      </c>
      <c r="N6" s="499"/>
      <c r="O6" s="500"/>
      <c r="Q6" s="501"/>
      <c r="R6" s="498">
        <f>R15</f>
        <v>52</v>
      </c>
      <c r="S6" s="497" t="s">
        <v>20</v>
      </c>
      <c r="T6" s="499"/>
      <c r="U6" s="500"/>
      <c r="W6" s="501"/>
      <c r="X6" s="498">
        <f>X15</f>
        <v>26</v>
      </c>
      <c r="Y6" s="497" t="s">
        <v>20</v>
      </c>
      <c r="Z6" s="499"/>
      <c r="AA6" s="500"/>
      <c r="AC6" s="501"/>
      <c r="AD6" s="498">
        <f>AD15</f>
        <v>152</v>
      </c>
      <c r="AE6" s="497" t="s">
        <v>20</v>
      </c>
      <c r="AF6" s="499"/>
      <c r="AG6" s="500"/>
      <c r="AJ6" s="534">
        <f>AJ15</f>
        <v>1</v>
      </c>
      <c r="AK6" s="483" t="s">
        <v>20</v>
      </c>
      <c r="AL6" s="535"/>
      <c r="AM6" s="536"/>
      <c r="AO6" s="501"/>
      <c r="AP6" s="498">
        <f>AP15</f>
        <v>12</v>
      </c>
      <c r="AQ6" s="497" t="s">
        <v>20</v>
      </c>
      <c r="AR6" s="499"/>
      <c r="AS6" s="500"/>
      <c r="AU6" s="501"/>
      <c r="AV6" s="498">
        <f>AV15</f>
        <v>4</v>
      </c>
      <c r="AW6" s="497" t="s">
        <v>20</v>
      </c>
      <c r="AX6" s="499"/>
      <c r="AY6" s="500"/>
    </row>
    <row r="7" spans="1:52" ht="12" customHeight="1">
      <c r="A7" s="257"/>
      <c r="B7" s="195"/>
      <c r="C7" s="256"/>
      <c r="E7" s="657" t="e">
        <f>60/(E3/$B$3)</f>
        <v>#DIV/0!</v>
      </c>
      <c r="F7" s="661"/>
      <c r="G7" s="261" t="s">
        <v>21</v>
      </c>
      <c r="H7" s="261"/>
      <c r="I7" s="297"/>
      <c r="K7" s="657" t="e">
        <f>60/(K3/$B$3)</f>
        <v>#DIV/0!</v>
      </c>
      <c r="L7" s="661"/>
      <c r="M7" s="261" t="s">
        <v>21</v>
      </c>
      <c r="N7" s="261"/>
      <c r="O7" s="297"/>
      <c r="Q7" s="657" t="e">
        <f>60/(Q3/$B$3)</f>
        <v>#DIV/0!</v>
      </c>
      <c r="R7" s="661"/>
      <c r="S7" s="261" t="s">
        <v>21</v>
      </c>
      <c r="T7" s="261"/>
      <c r="U7" s="297"/>
      <c r="W7" s="657" t="e">
        <f>60/(W3/$B$3)</f>
        <v>#DIV/0!</v>
      </c>
      <c r="X7" s="661"/>
      <c r="Y7" s="261" t="s">
        <v>21</v>
      </c>
      <c r="Z7" s="261"/>
      <c r="AA7" s="297"/>
      <c r="AC7" s="657" t="e">
        <f>60/(AC3/$B$3)</f>
        <v>#DIV/0!</v>
      </c>
      <c r="AD7" s="661"/>
      <c r="AE7" s="261" t="s">
        <v>21</v>
      </c>
      <c r="AF7" s="261"/>
      <c r="AG7" s="297"/>
      <c r="AI7" s="624" t="e">
        <f>60/(AI3/$B$3)</f>
        <v>#DIV/0!</v>
      </c>
      <c r="AJ7" s="640"/>
      <c r="AK7" s="196" t="s">
        <v>21</v>
      </c>
      <c r="AL7" s="196"/>
      <c r="AM7" s="194"/>
      <c r="AO7" s="657" t="e">
        <f>60/(AO3/$B$3)</f>
        <v>#DIV/0!</v>
      </c>
      <c r="AP7" s="661"/>
      <c r="AQ7" s="261" t="s">
        <v>21</v>
      </c>
      <c r="AR7" s="261"/>
      <c r="AS7" s="297"/>
      <c r="AU7" s="657" t="e">
        <f>60/(AU3/$B$3)</f>
        <v>#DIV/0!</v>
      </c>
      <c r="AV7" s="661"/>
      <c r="AW7" s="261" t="s">
        <v>21</v>
      </c>
      <c r="AX7" s="261"/>
      <c r="AY7" s="297"/>
    </row>
    <row r="8" spans="1:52" ht="12" customHeight="1">
      <c r="A8" s="257"/>
      <c r="B8" s="195"/>
      <c r="C8" s="256"/>
      <c r="E8" s="624" t="e">
        <f>60/(E4/$B$3)</f>
        <v>#DIV/0!</v>
      </c>
      <c r="F8" s="640"/>
      <c r="G8" s="196" t="s">
        <v>22</v>
      </c>
      <c r="H8" s="196"/>
      <c r="I8" s="194"/>
      <c r="K8" s="624" t="e">
        <f>60/(K4/$B$3)</f>
        <v>#DIV/0!</v>
      </c>
      <c r="L8" s="640"/>
      <c r="M8" s="196" t="s">
        <v>22</v>
      </c>
      <c r="N8" s="196"/>
      <c r="O8" s="194"/>
      <c r="Q8" s="624" t="e">
        <f>60/(Q4/$B$3)</f>
        <v>#DIV/0!</v>
      </c>
      <c r="R8" s="640"/>
      <c r="S8" s="196" t="s">
        <v>22</v>
      </c>
      <c r="T8" s="196"/>
      <c r="U8" s="194"/>
      <c r="W8" s="624" t="e">
        <f>60/(W4/$B$3)</f>
        <v>#DIV/0!</v>
      </c>
      <c r="X8" s="640"/>
      <c r="Y8" s="196" t="s">
        <v>22</v>
      </c>
      <c r="Z8" s="196"/>
      <c r="AA8" s="194"/>
      <c r="AC8" s="624"/>
      <c r="AD8" s="640"/>
      <c r="AE8" s="196"/>
      <c r="AF8" s="196"/>
      <c r="AG8" s="194"/>
      <c r="AI8" s="624"/>
      <c r="AJ8" s="640"/>
      <c r="AK8" s="196"/>
      <c r="AL8" s="196"/>
      <c r="AM8" s="194"/>
      <c r="AO8" s="624"/>
      <c r="AP8" s="640"/>
      <c r="AQ8" s="196"/>
      <c r="AR8" s="196"/>
      <c r="AS8" s="194"/>
      <c r="AU8" s="624"/>
      <c r="AV8" s="640"/>
      <c r="AW8" s="196"/>
      <c r="AX8" s="196"/>
      <c r="AY8" s="194"/>
    </row>
    <row r="9" spans="1:52" ht="12" customHeight="1">
      <c r="A9" s="257"/>
      <c r="B9" s="195"/>
      <c r="C9" s="256"/>
      <c r="E9" s="624" t="e">
        <f>60/(E5/$B$3)</f>
        <v>#DIV/0!</v>
      </c>
      <c r="F9" s="640"/>
      <c r="G9" s="196" t="s">
        <v>23</v>
      </c>
      <c r="H9" s="196"/>
      <c r="I9" s="194"/>
      <c r="K9" s="624" t="e">
        <f>60/(K5/$B$3)</f>
        <v>#DIV/0!</v>
      </c>
      <c r="L9" s="640"/>
      <c r="M9" s="196" t="s">
        <v>23</v>
      </c>
      <c r="N9" s="196"/>
      <c r="O9" s="194"/>
      <c r="Q9" s="624" t="e">
        <f>60/(Q5/$B$3)</f>
        <v>#DIV/0!</v>
      </c>
      <c r="R9" s="640"/>
      <c r="S9" s="196" t="s">
        <v>23</v>
      </c>
      <c r="T9" s="196"/>
      <c r="U9" s="194"/>
      <c r="W9" s="624" t="e">
        <f>60/(W5/$B$3)</f>
        <v>#DIV/0!</v>
      </c>
      <c r="X9" s="640"/>
      <c r="Y9" s="196" t="s">
        <v>23</v>
      </c>
      <c r="Z9" s="196"/>
      <c r="AA9" s="194"/>
      <c r="AC9" s="624"/>
      <c r="AD9" s="640"/>
      <c r="AE9" s="196"/>
      <c r="AF9" s="196"/>
      <c r="AG9" s="194"/>
      <c r="AI9" s="624"/>
      <c r="AJ9" s="640"/>
      <c r="AK9" s="196"/>
      <c r="AL9" s="196"/>
      <c r="AM9" s="194"/>
      <c r="AO9" s="624"/>
      <c r="AP9" s="640"/>
      <c r="AQ9" s="196"/>
      <c r="AR9" s="196"/>
      <c r="AS9" s="194"/>
      <c r="AU9" s="624"/>
      <c r="AV9" s="640"/>
      <c r="AW9" s="196"/>
      <c r="AX9" s="196"/>
      <c r="AY9" s="194"/>
    </row>
    <row r="10" spans="1:52" ht="12" customHeight="1">
      <c r="A10" s="257"/>
      <c r="B10" s="195"/>
      <c r="C10" s="256"/>
      <c r="E10" s="296"/>
      <c r="F10" s="295"/>
      <c r="G10" s="294"/>
      <c r="H10" s="195"/>
      <c r="I10" s="194"/>
      <c r="K10" s="296"/>
      <c r="L10" s="295"/>
      <c r="M10" s="294"/>
      <c r="N10" s="195"/>
      <c r="O10" s="194"/>
      <c r="Q10" s="296"/>
      <c r="R10" s="295"/>
      <c r="S10" s="294"/>
      <c r="T10" s="195"/>
      <c r="U10" s="194"/>
      <c r="W10" s="296"/>
      <c r="X10" s="295"/>
      <c r="Y10" s="294"/>
      <c r="Z10" s="195"/>
      <c r="AA10" s="194"/>
      <c r="AC10" s="296"/>
      <c r="AD10" s="295"/>
      <c r="AE10" s="294"/>
      <c r="AF10" s="195"/>
      <c r="AG10" s="194"/>
      <c r="AI10" s="296"/>
      <c r="AJ10" s="295"/>
      <c r="AK10" s="294"/>
      <c r="AL10" s="195"/>
      <c r="AM10" s="194"/>
      <c r="AO10" s="296"/>
      <c r="AP10" s="295"/>
      <c r="AQ10" s="294"/>
      <c r="AR10" s="195"/>
      <c r="AS10" s="194"/>
      <c r="AU10" s="296"/>
      <c r="AV10" s="295"/>
      <c r="AW10" s="294"/>
      <c r="AX10" s="195"/>
      <c r="AY10" s="194"/>
    </row>
    <row r="11" spans="1:52" ht="12" customHeight="1">
      <c r="A11" s="253"/>
      <c r="B11" s="187"/>
      <c r="C11" s="252"/>
      <c r="E11" s="189"/>
      <c r="F11" s="187"/>
      <c r="G11" s="250" t="s">
        <v>24</v>
      </c>
      <c r="H11" s="187"/>
      <c r="I11" s="186"/>
      <c r="K11" s="189"/>
      <c r="L11" s="187"/>
      <c r="M11" s="250" t="s">
        <v>24</v>
      </c>
      <c r="N11" s="187"/>
      <c r="O11" s="186"/>
      <c r="Q11" s="189"/>
      <c r="R11" s="187"/>
      <c r="S11" s="250" t="s">
        <v>24</v>
      </c>
      <c r="T11" s="187"/>
      <c r="U11" s="186"/>
      <c r="W11" s="189"/>
      <c r="X11" s="187"/>
      <c r="Y11" s="250" t="s">
        <v>24</v>
      </c>
      <c r="Z11" s="187"/>
      <c r="AA11" s="186"/>
      <c r="AC11" s="189"/>
      <c r="AD11" s="187"/>
      <c r="AE11" s="250" t="s">
        <v>24</v>
      </c>
      <c r="AF11" s="187"/>
      <c r="AG11" s="186"/>
      <c r="AI11" s="189"/>
      <c r="AJ11" s="187"/>
      <c r="AK11" s="250" t="s">
        <v>24</v>
      </c>
      <c r="AL11" s="187"/>
      <c r="AM11" s="186"/>
      <c r="AO11" s="189"/>
      <c r="AP11" s="187"/>
      <c r="AQ11" s="250" t="s">
        <v>24</v>
      </c>
      <c r="AR11" s="187"/>
      <c r="AS11" s="186"/>
      <c r="AU11" s="189"/>
      <c r="AV11" s="187"/>
      <c r="AW11" s="250" t="s">
        <v>24</v>
      </c>
      <c r="AX11" s="187"/>
      <c r="AY11" s="186"/>
    </row>
    <row r="12" spans="1:52" ht="31.5" customHeight="1">
      <c r="A12" s="674" t="s">
        <v>1467</v>
      </c>
      <c r="B12" s="675" t="s">
        <v>1390</v>
      </c>
      <c r="C12" s="672" t="s">
        <v>1396</v>
      </c>
      <c r="D12" s="334"/>
      <c r="E12" s="185" t="s">
        <v>26</v>
      </c>
      <c r="F12" s="249" t="s">
        <v>27</v>
      </c>
      <c r="G12" s="183" t="s">
        <v>28</v>
      </c>
      <c r="H12" s="248" t="s">
        <v>29</v>
      </c>
      <c r="I12" s="677" t="s">
        <v>30</v>
      </c>
      <c r="J12" s="334"/>
      <c r="K12" s="185" t="s">
        <v>26</v>
      </c>
      <c r="L12" s="249" t="s">
        <v>27</v>
      </c>
      <c r="M12" s="183" t="s">
        <v>28</v>
      </c>
      <c r="N12" s="248" t="s">
        <v>29</v>
      </c>
      <c r="O12" s="620" t="s">
        <v>30</v>
      </c>
      <c r="Q12" s="185" t="s">
        <v>26</v>
      </c>
      <c r="R12" s="249" t="s">
        <v>27</v>
      </c>
      <c r="S12" s="183" t="s">
        <v>28</v>
      </c>
      <c r="T12" s="248" t="s">
        <v>29</v>
      </c>
      <c r="U12" s="620" t="s">
        <v>30</v>
      </c>
      <c r="W12" s="185" t="s">
        <v>26</v>
      </c>
      <c r="X12" s="249" t="s">
        <v>27</v>
      </c>
      <c r="Y12" s="183" t="s">
        <v>28</v>
      </c>
      <c r="Z12" s="248" t="s">
        <v>29</v>
      </c>
      <c r="AA12" s="620" t="s">
        <v>30</v>
      </c>
      <c r="AC12" s="185" t="s">
        <v>26</v>
      </c>
      <c r="AD12" s="249" t="s">
        <v>27</v>
      </c>
      <c r="AE12" s="183" t="s">
        <v>28</v>
      </c>
      <c r="AF12" s="248" t="s">
        <v>29</v>
      </c>
      <c r="AG12" s="620" t="s">
        <v>30</v>
      </c>
      <c r="AI12" s="185" t="s">
        <v>26</v>
      </c>
      <c r="AJ12" s="249" t="s">
        <v>27</v>
      </c>
      <c r="AK12" s="183" t="s">
        <v>28</v>
      </c>
      <c r="AL12" s="248" t="s">
        <v>29</v>
      </c>
      <c r="AM12" s="620" t="s">
        <v>30</v>
      </c>
      <c r="AO12" s="185" t="s">
        <v>26</v>
      </c>
      <c r="AP12" s="249" t="s">
        <v>27</v>
      </c>
      <c r="AQ12" s="183" t="s">
        <v>28</v>
      </c>
      <c r="AR12" s="248" t="s">
        <v>29</v>
      </c>
      <c r="AS12" s="620" t="s">
        <v>30</v>
      </c>
      <c r="AU12" s="185" t="s">
        <v>26</v>
      </c>
      <c r="AV12" s="249" t="s">
        <v>27</v>
      </c>
      <c r="AW12" s="183" t="s">
        <v>28</v>
      </c>
      <c r="AX12" s="248" t="s">
        <v>29</v>
      </c>
      <c r="AY12" s="620" t="s">
        <v>30</v>
      </c>
    </row>
    <row r="13" spans="1:52" ht="9.9499999999999993" customHeight="1">
      <c r="A13" s="642"/>
      <c r="B13" s="676"/>
      <c r="C13" s="673"/>
      <c r="D13" s="334"/>
      <c r="E13" s="181" t="str">
        <f>VLOOKUP(E15,Steuerung!$B$3:$G$19,6,FALSE)</f>
        <v>5 x wö.</v>
      </c>
      <c r="F13" s="245" t="s">
        <v>32</v>
      </c>
      <c r="G13" s="244" t="s">
        <v>33</v>
      </c>
      <c r="H13" s="243" t="s">
        <v>34</v>
      </c>
      <c r="I13" s="678"/>
      <c r="J13" s="334"/>
      <c r="K13" s="181" t="str">
        <f>VLOOKUP(K15,Steuerung!$B$3:$G$19,6,FALSE)</f>
        <v>2 x wö.</v>
      </c>
      <c r="L13" s="245" t="s">
        <v>32</v>
      </c>
      <c r="M13" s="244" t="s">
        <v>33</v>
      </c>
      <c r="N13" s="243" t="s">
        <v>34</v>
      </c>
      <c r="O13" s="621"/>
      <c r="Q13" s="181" t="str">
        <f>VLOOKUP(Q15,Steuerung!$B$3:$G$19,6,FALSE)</f>
        <v>1 x wö.</v>
      </c>
      <c r="R13" s="245" t="s">
        <v>32</v>
      </c>
      <c r="S13" s="244" t="s">
        <v>33</v>
      </c>
      <c r="T13" s="243" t="s">
        <v>34</v>
      </c>
      <c r="U13" s="621"/>
      <c r="W13" s="181" t="str">
        <f>VLOOKUP(W15,Steuerung!$B$3:$G$19,6,FALSE)</f>
        <v>14 tägig</v>
      </c>
      <c r="X13" s="245" t="s">
        <v>32</v>
      </c>
      <c r="Y13" s="244" t="s">
        <v>33</v>
      </c>
      <c r="Z13" s="243" t="s">
        <v>34</v>
      </c>
      <c r="AA13" s="621"/>
      <c r="AC13" s="181" t="str">
        <f>VLOOKUP(AC15,Steuerung!$B$3:$G$19,6,FALSE)</f>
        <v>3 x wö.</v>
      </c>
      <c r="AD13" s="245" t="s">
        <v>32</v>
      </c>
      <c r="AE13" s="244" t="s">
        <v>33</v>
      </c>
      <c r="AF13" s="243" t="s">
        <v>34</v>
      </c>
      <c r="AG13" s="621"/>
      <c r="AI13" s="181" t="str">
        <f>VLOOKUP(AI15,Steuerung!$B$3:$G$19,6,FALSE)</f>
        <v>1 x jährl.</v>
      </c>
      <c r="AJ13" s="245" t="s">
        <v>32</v>
      </c>
      <c r="AK13" s="244" t="s">
        <v>33</v>
      </c>
      <c r="AL13" s="243" t="s">
        <v>34</v>
      </c>
      <c r="AM13" s="621"/>
      <c r="AO13" s="181" t="str">
        <f>VLOOKUP(AO15,Steuerung!$B$3:$G$19,6,FALSE)</f>
        <v>1 x monatl.</v>
      </c>
      <c r="AP13" s="245" t="s">
        <v>32</v>
      </c>
      <c r="AQ13" s="244" t="s">
        <v>33</v>
      </c>
      <c r="AR13" s="243" t="s">
        <v>34</v>
      </c>
      <c r="AS13" s="621"/>
      <c r="AU13" s="181" t="str">
        <f>VLOOKUP(AU15,Steuerung!$B$3:$G$19,6,FALSE)</f>
        <v>4 x jährl</v>
      </c>
      <c r="AV13" s="245" t="s">
        <v>32</v>
      </c>
      <c r="AW13" s="244" t="s">
        <v>33</v>
      </c>
      <c r="AX13" s="243" t="s">
        <v>34</v>
      </c>
      <c r="AY13" s="621"/>
    </row>
    <row r="14" spans="1:52" ht="9.9499999999999993" customHeight="1">
      <c r="A14" s="237" t="s">
        <v>1400</v>
      </c>
      <c r="B14" s="241" t="s">
        <v>1468</v>
      </c>
      <c r="C14" s="339"/>
      <c r="D14" s="334"/>
      <c r="E14" s="338"/>
      <c r="F14" s="337"/>
      <c r="G14" s="239"/>
      <c r="H14" s="336"/>
      <c r="I14" s="335"/>
      <c r="J14" s="334"/>
      <c r="K14" s="138"/>
      <c r="L14" s="137"/>
      <c r="M14" s="239"/>
      <c r="N14" s="135"/>
      <c r="O14" s="238"/>
      <c r="Q14" s="138"/>
      <c r="R14" s="137"/>
      <c r="S14" s="239"/>
      <c r="T14" s="135"/>
      <c r="U14" s="238"/>
      <c r="W14" s="138"/>
      <c r="X14" s="137"/>
      <c r="Y14" s="239"/>
      <c r="Z14" s="135"/>
      <c r="AA14" s="238"/>
      <c r="AC14" s="138"/>
      <c r="AD14" s="137"/>
      <c r="AE14" s="239"/>
      <c r="AF14" s="135"/>
      <c r="AG14" s="238"/>
      <c r="AI14" s="138"/>
      <c r="AJ14" s="137"/>
      <c r="AK14" s="239"/>
      <c r="AL14" s="135"/>
      <c r="AM14" s="238"/>
      <c r="AO14" s="138"/>
      <c r="AP14" s="137"/>
      <c r="AQ14" s="239"/>
      <c r="AR14" s="135"/>
      <c r="AS14" s="238"/>
      <c r="AU14" s="138"/>
      <c r="AV14" s="137"/>
      <c r="AW14" s="239"/>
      <c r="AX14" s="135"/>
      <c r="AY14" s="238"/>
    </row>
    <row r="15" spans="1:52">
      <c r="A15" s="234" t="s">
        <v>1469</v>
      </c>
      <c r="B15" s="333" t="s">
        <v>1290</v>
      </c>
      <c r="C15" s="333" t="s">
        <v>1544</v>
      </c>
      <c r="E15" s="33">
        <v>5</v>
      </c>
      <c r="F15" s="143">
        <f>VLOOKUP(E15,Steuerung!$B$3:$F$19,5,FALSE)</f>
        <v>253</v>
      </c>
      <c r="G15" s="145"/>
      <c r="H15" s="141" t="e">
        <f>$B$3/G15/24</f>
        <v>#DIV/0!</v>
      </c>
      <c r="I15" s="230" t="e">
        <f>F15*H15</f>
        <v>#DIV/0!</v>
      </c>
      <c r="K15" s="146">
        <v>2</v>
      </c>
      <c r="L15" s="278">
        <f>VLOOKUP(K15,Steuerung!$B$3:$F$19,5,FALSE)</f>
        <v>104</v>
      </c>
      <c r="M15" s="145"/>
      <c r="N15" s="230" t="e">
        <f>$B$3/M15/24</f>
        <v>#DIV/0!</v>
      </c>
      <c r="O15" s="141" t="e">
        <f>L15*N15</f>
        <v>#DIV/0!</v>
      </c>
      <c r="Q15" s="146">
        <v>1</v>
      </c>
      <c r="R15" s="278">
        <f>VLOOKUP(Q15,Steuerung!$B$3:$F$19,5,FALSE)</f>
        <v>52</v>
      </c>
      <c r="S15" s="145"/>
      <c r="T15" s="230" t="e">
        <f>$B$3/S15/24</f>
        <v>#DIV/0!</v>
      </c>
      <c r="U15" s="141" t="e">
        <f>R15*T15</f>
        <v>#DIV/0!</v>
      </c>
      <c r="W15" s="146">
        <v>14</v>
      </c>
      <c r="X15" s="278">
        <f>VLOOKUP(W15,Steuerung!$B$3:$F$19,5,FALSE)</f>
        <v>26</v>
      </c>
      <c r="Y15" s="145"/>
      <c r="Z15" s="230" t="e">
        <f>$B$3/Y15/24</f>
        <v>#DIV/0!</v>
      </c>
      <c r="AA15" s="141" t="e">
        <f>X15*Z15</f>
        <v>#DIV/0!</v>
      </c>
      <c r="AC15" s="146">
        <v>3</v>
      </c>
      <c r="AD15" s="278">
        <f>VLOOKUP(AC15,Steuerung!$B$3:$F$19,5,FALSE)</f>
        <v>152</v>
      </c>
      <c r="AE15" s="145"/>
      <c r="AF15" s="230" t="e">
        <f>$B$3/AE15/24</f>
        <v>#DIV/0!</v>
      </c>
      <c r="AG15" s="141" t="e">
        <f>AD15*AF15</f>
        <v>#DIV/0!</v>
      </c>
      <c r="AI15" s="146" t="s">
        <v>1262</v>
      </c>
      <c r="AJ15" s="278">
        <f>VLOOKUP(AI15,Steuerung!$B$3:$F$19,5,FALSE)</f>
        <v>1</v>
      </c>
      <c r="AK15" s="145"/>
      <c r="AL15" s="230" t="e">
        <f>$B$3/AK15/24</f>
        <v>#DIV/0!</v>
      </c>
      <c r="AM15" s="141" t="e">
        <f>AJ15*AL15</f>
        <v>#DIV/0!</v>
      </c>
      <c r="AO15" s="146" t="s">
        <v>39</v>
      </c>
      <c r="AP15" s="278">
        <f>VLOOKUP(AO15,Steuerung!$B$3:$F$19,5,FALSE)</f>
        <v>12</v>
      </c>
      <c r="AQ15" s="145"/>
      <c r="AR15" s="230" t="e">
        <f>$B$3/AQ15/24</f>
        <v>#DIV/0!</v>
      </c>
      <c r="AS15" s="141" t="e">
        <f>AP15*AR15</f>
        <v>#DIV/0!</v>
      </c>
      <c r="AU15" s="146" t="s">
        <v>46</v>
      </c>
      <c r="AV15" s="278">
        <f>VLOOKUP(AU15,Steuerung!$B$3:$F$19,5,FALSE)</f>
        <v>4</v>
      </c>
      <c r="AW15" s="145"/>
      <c r="AX15" s="230" t="e">
        <f>$B$3/AW15/24</f>
        <v>#DIV/0!</v>
      </c>
      <c r="AY15" s="141" t="e">
        <f>AV15*AX15</f>
        <v>#DIV/0!</v>
      </c>
    </row>
    <row r="16" spans="1:52" ht="12" customHeight="1">
      <c r="A16" s="234" t="s">
        <v>1471</v>
      </c>
      <c r="B16" s="168" t="s">
        <v>1472</v>
      </c>
      <c r="C16" s="168" t="s">
        <v>1473</v>
      </c>
      <c r="E16" s="146">
        <v>5</v>
      </c>
      <c r="F16" s="143">
        <f>VLOOKUP(E16,Steuerung!$B$3:$F$19,5,FALSE)</f>
        <v>253</v>
      </c>
      <c r="G16" s="145"/>
      <c r="H16" s="141" t="e">
        <f>$B$3/G16/24</f>
        <v>#DIV/0!</v>
      </c>
      <c r="I16" s="230" t="e">
        <f>F16*H16</f>
        <v>#DIV/0!</v>
      </c>
      <c r="K16" s="146">
        <v>2</v>
      </c>
      <c r="L16" s="278">
        <f>VLOOKUP(K16,Steuerung!$B$3:$F$19,5,FALSE)</f>
        <v>104</v>
      </c>
      <c r="M16" s="145"/>
      <c r="N16" s="230" t="e">
        <f>$B$3/M16/24</f>
        <v>#DIV/0!</v>
      </c>
      <c r="O16" s="141" t="e">
        <f>L16*N16</f>
        <v>#DIV/0!</v>
      </c>
      <c r="Q16" s="146">
        <v>1</v>
      </c>
      <c r="R16" s="278">
        <f>VLOOKUP(Q16,Steuerung!$B$3:$F$19,5,FALSE)</f>
        <v>52</v>
      </c>
      <c r="S16" s="145"/>
      <c r="T16" s="230" t="e">
        <f>$B$3/S16/24</f>
        <v>#DIV/0!</v>
      </c>
      <c r="U16" s="141" t="e">
        <f>R16*T16</f>
        <v>#DIV/0!</v>
      </c>
      <c r="W16" s="146">
        <v>14</v>
      </c>
      <c r="X16" s="278">
        <f>VLOOKUP(W16,Steuerung!$B$3:$F$19,5,FALSE)</f>
        <v>26</v>
      </c>
      <c r="Y16" s="145"/>
      <c r="Z16" s="230" t="e">
        <f>$B$3/Y16/24</f>
        <v>#DIV/0!</v>
      </c>
      <c r="AA16" s="141" t="e">
        <f>X16*Z16</f>
        <v>#DIV/0!</v>
      </c>
      <c r="AC16" s="146">
        <v>3</v>
      </c>
      <c r="AD16" s="278">
        <f>VLOOKUP(AC16,Steuerung!$B$3:$F$19,5,FALSE)</f>
        <v>152</v>
      </c>
      <c r="AE16" s="145"/>
      <c r="AF16" s="230" t="e">
        <f>$B$3/AE16/24</f>
        <v>#DIV/0!</v>
      </c>
      <c r="AG16" s="141" t="e">
        <f>AD16*AF16</f>
        <v>#DIV/0!</v>
      </c>
      <c r="AI16" s="146" t="s">
        <v>1262</v>
      </c>
      <c r="AJ16" s="278">
        <f>VLOOKUP(AI16,Steuerung!$B$3:$F$19,5,FALSE)</f>
        <v>1</v>
      </c>
      <c r="AK16" s="145"/>
      <c r="AL16" s="230" t="e">
        <f>$B$3/AK16/24</f>
        <v>#DIV/0!</v>
      </c>
      <c r="AM16" s="141" t="e">
        <f>AJ16*AL16</f>
        <v>#DIV/0!</v>
      </c>
      <c r="AO16" s="146" t="s">
        <v>39</v>
      </c>
      <c r="AP16" s="278">
        <f>VLOOKUP(AO16,Steuerung!$B$3:$F$19,5,FALSE)</f>
        <v>12</v>
      </c>
      <c r="AQ16" s="145"/>
      <c r="AR16" s="230" t="e">
        <f>$B$3/AQ16/24</f>
        <v>#DIV/0!</v>
      </c>
      <c r="AS16" s="141" t="e">
        <f>AP16*AR16</f>
        <v>#DIV/0!</v>
      </c>
      <c r="AU16" s="146" t="s">
        <v>46</v>
      </c>
      <c r="AV16" s="278">
        <f>VLOOKUP(AU16,Steuerung!$B$3:$F$19,5,FALSE)</f>
        <v>4</v>
      </c>
      <c r="AW16" s="145"/>
      <c r="AX16" s="230" t="e">
        <f>$B$3/AW16/24</f>
        <v>#DIV/0!</v>
      </c>
      <c r="AY16" s="141" t="e">
        <f>AV16*AX16</f>
        <v>#DIV/0!</v>
      </c>
    </row>
    <row r="17" spans="1:51" ht="12" customHeight="1">
      <c r="A17" s="234" t="s">
        <v>1474</v>
      </c>
      <c r="B17" s="168" t="s">
        <v>1294</v>
      </c>
      <c r="C17" s="168" t="s">
        <v>1475</v>
      </c>
      <c r="E17" s="146">
        <v>5</v>
      </c>
      <c r="F17" s="143">
        <f>VLOOKUP(E17,Steuerung!$B$3:$F$19,5,FALSE)</f>
        <v>253</v>
      </c>
      <c r="G17" s="145"/>
      <c r="H17" s="141" t="e">
        <f>$B$3/G17/24</f>
        <v>#DIV/0!</v>
      </c>
      <c r="I17" s="230" t="e">
        <f>F17*H17</f>
        <v>#DIV/0!</v>
      </c>
      <c r="K17" s="146">
        <v>2</v>
      </c>
      <c r="L17" s="278">
        <f>VLOOKUP(K17,Steuerung!$B$3:$F$19,5,FALSE)</f>
        <v>104</v>
      </c>
      <c r="M17" s="145"/>
      <c r="N17" s="230" t="e">
        <f>$B$3/M17/24</f>
        <v>#DIV/0!</v>
      </c>
      <c r="O17" s="141" t="e">
        <f>L17*N17</f>
        <v>#DIV/0!</v>
      </c>
      <c r="Q17" s="146">
        <v>1</v>
      </c>
      <c r="R17" s="278">
        <f>VLOOKUP(Q17,Steuerung!$B$3:$F$19,5,FALSE)</f>
        <v>52</v>
      </c>
      <c r="S17" s="145"/>
      <c r="T17" s="230" t="e">
        <f>$B$3/S17/24</f>
        <v>#DIV/0!</v>
      </c>
      <c r="U17" s="141" t="e">
        <f>R17*T17</f>
        <v>#DIV/0!</v>
      </c>
      <c r="W17" s="146">
        <v>14</v>
      </c>
      <c r="X17" s="278">
        <f>VLOOKUP(W17,Steuerung!$B$3:$F$19,5,FALSE)</f>
        <v>26</v>
      </c>
      <c r="Y17" s="145"/>
      <c r="Z17" s="230" t="e">
        <f>$B$3/Y17/24</f>
        <v>#DIV/0!</v>
      </c>
      <c r="AA17" s="141" t="e">
        <f>X17*Z17</f>
        <v>#DIV/0!</v>
      </c>
      <c r="AC17" s="146">
        <v>3</v>
      </c>
      <c r="AD17" s="278">
        <f>VLOOKUP(AC17,Steuerung!$B$3:$F$19,5,FALSE)</f>
        <v>152</v>
      </c>
      <c r="AE17" s="145"/>
      <c r="AF17" s="230" t="e">
        <f>$B$3/AE17/24</f>
        <v>#DIV/0!</v>
      </c>
      <c r="AG17" s="141" t="e">
        <f>AD17*AF17</f>
        <v>#DIV/0!</v>
      </c>
      <c r="AI17" s="146" t="s">
        <v>1262</v>
      </c>
      <c r="AJ17" s="278">
        <f>VLOOKUP(AI17,Steuerung!$B$3:$F$19,5,FALSE)</f>
        <v>1</v>
      </c>
      <c r="AK17" s="145"/>
      <c r="AL17" s="230" t="e">
        <f>$B$3/AK17/24</f>
        <v>#DIV/0!</v>
      </c>
      <c r="AM17" s="141" t="e">
        <f>AJ17*AL17</f>
        <v>#DIV/0!</v>
      </c>
      <c r="AO17" s="146" t="s">
        <v>39</v>
      </c>
      <c r="AP17" s="278">
        <f>VLOOKUP(AO17,Steuerung!$B$3:$F$19,5,FALSE)</f>
        <v>12</v>
      </c>
      <c r="AQ17" s="145"/>
      <c r="AR17" s="230" t="e">
        <f>$B$3/AQ17/24</f>
        <v>#DIV/0!</v>
      </c>
      <c r="AS17" s="141" t="e">
        <f>AP17*AR17</f>
        <v>#DIV/0!</v>
      </c>
      <c r="AU17" s="146" t="s">
        <v>46</v>
      </c>
      <c r="AV17" s="278">
        <f>VLOOKUP(AU17,Steuerung!$B$3:$F$19,5,FALSE)</f>
        <v>4</v>
      </c>
      <c r="AW17" s="145"/>
      <c r="AX17" s="230" t="e">
        <f>$B$3/AW17/24</f>
        <v>#DIV/0!</v>
      </c>
      <c r="AY17" s="141" t="e">
        <f>AV17*AX17</f>
        <v>#DIV/0!</v>
      </c>
    </row>
    <row r="18" spans="1:51">
      <c r="A18" s="234" t="s">
        <v>1476</v>
      </c>
      <c r="B18" s="168" t="s">
        <v>1545</v>
      </c>
      <c r="C18" s="168" t="s">
        <v>1546</v>
      </c>
      <c r="E18" s="146">
        <v>5</v>
      </c>
      <c r="F18" s="143">
        <f>VLOOKUP(E18,Steuerung!$B$3:$F$19,5,FALSE)</f>
        <v>253</v>
      </c>
      <c r="G18" s="145"/>
      <c r="H18" s="141" t="e">
        <f>$B$3/G18/24</f>
        <v>#DIV/0!</v>
      </c>
      <c r="I18" s="230" t="e">
        <f>F18*H18</f>
        <v>#DIV/0!</v>
      </c>
      <c r="K18" s="146">
        <v>2</v>
      </c>
      <c r="L18" s="278">
        <f>VLOOKUP(K18,Steuerung!$B$3:$F$19,5,FALSE)</f>
        <v>104</v>
      </c>
      <c r="M18" s="145"/>
      <c r="N18" s="230" t="e">
        <f>$B$3/M18/24</f>
        <v>#DIV/0!</v>
      </c>
      <c r="O18" s="141" t="e">
        <f>L18*N18</f>
        <v>#DIV/0!</v>
      </c>
      <c r="Q18" s="146">
        <v>1</v>
      </c>
      <c r="R18" s="278">
        <f>VLOOKUP(Q18,Steuerung!$B$3:$F$19,5,FALSE)</f>
        <v>52</v>
      </c>
      <c r="S18" s="145"/>
      <c r="T18" s="230" t="e">
        <f>$B$3/S18/24</f>
        <v>#DIV/0!</v>
      </c>
      <c r="U18" s="141" t="e">
        <f>R18*T18</f>
        <v>#DIV/0!</v>
      </c>
      <c r="W18" s="146">
        <v>14</v>
      </c>
      <c r="X18" s="278">
        <f>VLOOKUP(W18,Steuerung!$B$3:$F$19,5,FALSE)</f>
        <v>26</v>
      </c>
      <c r="Y18" s="145"/>
      <c r="Z18" s="230" t="e">
        <f>$B$3/Y18/24</f>
        <v>#DIV/0!</v>
      </c>
      <c r="AA18" s="141" t="e">
        <f>X18*Z18</f>
        <v>#DIV/0!</v>
      </c>
      <c r="AC18" s="146">
        <v>3</v>
      </c>
      <c r="AD18" s="278">
        <f>VLOOKUP(AC18,Steuerung!$B$3:$F$19,5,FALSE)</f>
        <v>152</v>
      </c>
      <c r="AE18" s="145"/>
      <c r="AF18" s="230" t="e">
        <f>$B$3/AE18/24</f>
        <v>#DIV/0!</v>
      </c>
      <c r="AG18" s="141" t="e">
        <f>AD18*AF18</f>
        <v>#DIV/0!</v>
      </c>
      <c r="AI18" s="146" t="s">
        <v>1262</v>
      </c>
      <c r="AJ18" s="278">
        <f>VLOOKUP(AI18,Steuerung!$B$3:$F$19,5,FALSE)</f>
        <v>1</v>
      </c>
      <c r="AK18" s="145"/>
      <c r="AL18" s="230" t="e">
        <f>$B$3/AK18/24</f>
        <v>#DIV/0!</v>
      </c>
      <c r="AM18" s="141" t="e">
        <f>AJ18*AL18</f>
        <v>#DIV/0!</v>
      </c>
      <c r="AO18" s="146" t="s">
        <v>39</v>
      </c>
      <c r="AP18" s="278">
        <f>VLOOKUP(AO18,Steuerung!$B$3:$F$19,5,FALSE)</f>
        <v>12</v>
      </c>
      <c r="AQ18" s="145"/>
      <c r="AR18" s="230" t="e">
        <f>$B$3/AQ18/24</f>
        <v>#DIV/0!</v>
      </c>
      <c r="AS18" s="141" t="e">
        <f>AP18*AR18</f>
        <v>#DIV/0!</v>
      </c>
      <c r="AU18" s="146" t="s">
        <v>46</v>
      </c>
      <c r="AV18" s="278">
        <f>VLOOKUP(AU18,Steuerung!$B$3:$F$19,5,FALSE)</f>
        <v>4</v>
      </c>
      <c r="AW18" s="145"/>
      <c r="AX18" s="230" t="e">
        <f>$B$3/AW18/24</f>
        <v>#DIV/0!</v>
      </c>
      <c r="AY18" s="141" t="e">
        <f>AV18*AX18</f>
        <v>#DIV/0!</v>
      </c>
    </row>
    <row r="19" spans="1:51" ht="12" customHeight="1">
      <c r="A19" s="234" t="s">
        <v>1547</v>
      </c>
      <c r="B19" s="168" t="s">
        <v>1477</v>
      </c>
      <c r="C19" s="168" t="s">
        <v>1478</v>
      </c>
      <c r="E19" s="144" t="s">
        <v>39</v>
      </c>
      <c r="F19" s="164">
        <f>VLOOKUP(E19,Steuerung!$B$3:$F$19,5,FALSE)</f>
        <v>12</v>
      </c>
      <c r="G19" s="165"/>
      <c r="H19" s="163" t="e">
        <f>$B$3/G19/24</f>
        <v>#DIV/0!</v>
      </c>
      <c r="I19" s="288" t="e">
        <f>F19*H19</f>
        <v>#DIV/0!</v>
      </c>
      <c r="K19" s="144" t="s">
        <v>39</v>
      </c>
      <c r="L19" s="289">
        <f>VLOOKUP(K19,Steuerung!$B$3:$F$19,5,FALSE)</f>
        <v>12</v>
      </c>
      <c r="M19" s="165"/>
      <c r="N19" s="288" t="e">
        <f>$B$3/M19/24</f>
        <v>#DIV/0!</v>
      </c>
      <c r="O19" s="163" t="e">
        <f>L19*N19</f>
        <v>#DIV/0!</v>
      </c>
      <c r="Q19" s="144" t="s">
        <v>39</v>
      </c>
      <c r="R19" s="289">
        <f>VLOOKUP(Q19,Steuerung!$B$3:$F$19,5,FALSE)</f>
        <v>12</v>
      </c>
      <c r="S19" s="165"/>
      <c r="T19" s="288" t="e">
        <f>$B$3/S19/24</f>
        <v>#DIV/0!</v>
      </c>
      <c r="U19" s="163" t="e">
        <f>R19*T19</f>
        <v>#DIV/0!</v>
      </c>
      <c r="W19" s="144" t="s">
        <v>39</v>
      </c>
      <c r="X19" s="289">
        <f>VLOOKUP(W19,Steuerung!$B$3:$F$19,5,FALSE)</f>
        <v>12</v>
      </c>
      <c r="Y19" s="165"/>
      <c r="Z19" s="288" t="e">
        <f>$B$3/Y19/24</f>
        <v>#DIV/0!</v>
      </c>
      <c r="AA19" s="163" t="e">
        <f>X19*Z19</f>
        <v>#DIV/0!</v>
      </c>
      <c r="AC19" s="144">
        <v>3</v>
      </c>
      <c r="AD19" s="289">
        <f>VLOOKUP(AC19,Steuerung!$B$3:$F$19,5,FALSE)</f>
        <v>152</v>
      </c>
      <c r="AE19" s="165"/>
      <c r="AF19" s="288" t="e">
        <f>$B$3/AE19/24</f>
        <v>#DIV/0!</v>
      </c>
      <c r="AG19" s="163" t="e">
        <f>AD19*AF19</f>
        <v>#DIV/0!</v>
      </c>
      <c r="AI19" s="146" t="s">
        <v>1262</v>
      </c>
      <c r="AJ19" s="289">
        <f>VLOOKUP(AI19,Steuerung!$B$3:$F$19,5,FALSE)</f>
        <v>1</v>
      </c>
      <c r="AK19" s="165"/>
      <c r="AL19" s="288" t="e">
        <f>$B$3/AK19/24</f>
        <v>#DIV/0!</v>
      </c>
      <c r="AM19" s="163" t="e">
        <f>AJ19*AL19</f>
        <v>#DIV/0!</v>
      </c>
      <c r="AO19" s="146" t="s">
        <v>39</v>
      </c>
      <c r="AP19" s="289">
        <f>VLOOKUP(AO19,Steuerung!$B$3:$F$19,5,FALSE)</f>
        <v>12</v>
      </c>
      <c r="AQ19" s="165"/>
      <c r="AR19" s="288" t="e">
        <f>$B$3/AQ19/24</f>
        <v>#DIV/0!</v>
      </c>
      <c r="AS19" s="163" t="e">
        <f>AP19*AR19</f>
        <v>#DIV/0!</v>
      </c>
      <c r="AU19" s="146" t="s">
        <v>46</v>
      </c>
      <c r="AV19" s="289">
        <f>VLOOKUP(AU19,Steuerung!$B$3:$F$19,5,FALSE)</f>
        <v>4</v>
      </c>
      <c r="AW19" s="145"/>
      <c r="AX19" s="288" t="e">
        <f>$B$3/AW19/24</f>
        <v>#DIV/0!</v>
      </c>
      <c r="AY19" s="163" t="e">
        <f>AV19*AX19</f>
        <v>#DIV/0!</v>
      </c>
    </row>
    <row r="20" spans="1:51" ht="12" customHeight="1">
      <c r="A20" s="237" t="s">
        <v>1407</v>
      </c>
      <c r="B20" s="310" t="s">
        <v>1480</v>
      </c>
      <c r="C20" s="332"/>
      <c r="E20" s="160"/>
      <c r="F20" s="159"/>
      <c r="G20" s="158"/>
      <c r="H20" s="157"/>
      <c r="I20" s="156"/>
      <c r="K20" s="160"/>
      <c r="L20" s="159"/>
      <c r="M20" s="158"/>
      <c r="N20" s="157"/>
      <c r="O20" s="156"/>
      <c r="Q20" s="160"/>
      <c r="R20" s="159"/>
      <c r="S20" s="158"/>
      <c r="T20" s="157"/>
      <c r="U20" s="156"/>
      <c r="W20" s="160"/>
      <c r="X20" s="159"/>
      <c r="Y20" s="158"/>
      <c r="Z20" s="157"/>
      <c r="AA20" s="156"/>
      <c r="AC20" s="160"/>
      <c r="AD20" s="159"/>
      <c r="AE20" s="158"/>
      <c r="AF20" s="157"/>
      <c r="AG20" s="156"/>
      <c r="AI20" s="160"/>
      <c r="AJ20" s="159"/>
      <c r="AK20" s="158"/>
      <c r="AL20" s="157"/>
      <c r="AM20" s="156"/>
      <c r="AO20" s="160"/>
      <c r="AP20" s="159"/>
      <c r="AQ20" s="158"/>
      <c r="AR20" s="157"/>
      <c r="AS20" s="156"/>
      <c r="AU20" s="160"/>
      <c r="AV20" s="159"/>
      <c r="AW20" s="158"/>
      <c r="AX20" s="157"/>
      <c r="AY20" s="156"/>
    </row>
    <row r="21" spans="1:51" ht="12" customHeight="1">
      <c r="A21" s="234" t="s">
        <v>1481</v>
      </c>
      <c r="B21" s="147" t="s">
        <v>1417</v>
      </c>
      <c r="C21" s="147" t="s">
        <v>1415</v>
      </c>
      <c r="E21" s="153">
        <v>5</v>
      </c>
      <c r="F21" s="152">
        <f>VLOOKUP(E21,Steuerung!$B$3:$F$19,5,FALSE)</f>
        <v>253</v>
      </c>
      <c r="G21" s="142"/>
      <c r="H21" s="151" t="e">
        <f t="shared" ref="H21:H33" si="0">$B$3/G21/24</f>
        <v>#DIV/0!</v>
      </c>
      <c r="I21" s="280" t="e">
        <f t="shared" ref="I21:I33" si="1">F21*H21</f>
        <v>#DIV/0!</v>
      </c>
      <c r="K21" s="170">
        <v>2</v>
      </c>
      <c r="L21" s="281">
        <f>VLOOKUP(K21,Steuerung!$B$3:$F$19,5,FALSE)</f>
        <v>104</v>
      </c>
      <c r="M21" s="142"/>
      <c r="N21" s="280" t="e">
        <f t="shared" ref="N21:N33" si="2">$B$3/M21/24</f>
        <v>#DIV/0!</v>
      </c>
      <c r="O21" s="151" t="e">
        <f t="shared" ref="O21:O33" si="3">L21*N21</f>
        <v>#DIV/0!</v>
      </c>
      <c r="Q21" s="170">
        <v>1</v>
      </c>
      <c r="R21" s="281">
        <f>VLOOKUP(Q21,Steuerung!$B$3:$F$19,5,FALSE)</f>
        <v>52</v>
      </c>
      <c r="S21" s="142"/>
      <c r="T21" s="280" t="e">
        <f t="shared" ref="T21:T33" si="4">$B$3/S21/24</f>
        <v>#DIV/0!</v>
      </c>
      <c r="U21" s="151" t="e">
        <f t="shared" ref="U21:U33" si="5">R21*T21</f>
        <v>#DIV/0!</v>
      </c>
      <c r="W21" s="170">
        <v>14</v>
      </c>
      <c r="X21" s="281">
        <f>VLOOKUP(W21,Steuerung!$B$3:$F$19,5,FALSE)</f>
        <v>26</v>
      </c>
      <c r="Y21" s="142"/>
      <c r="Z21" s="280" t="e">
        <f t="shared" ref="Z21:Z33" si="6">$B$3/Y21/24</f>
        <v>#DIV/0!</v>
      </c>
      <c r="AA21" s="151" t="e">
        <f t="shared" ref="AA21:AA33" si="7">X21*Z21</f>
        <v>#DIV/0!</v>
      </c>
      <c r="AC21" s="170">
        <v>3</v>
      </c>
      <c r="AD21" s="281">
        <f>VLOOKUP(AC21,Steuerung!$B$3:$F$19,5,FALSE)</f>
        <v>152</v>
      </c>
      <c r="AE21" s="142"/>
      <c r="AF21" s="280" t="e">
        <f t="shared" ref="AF21:AF33" si="8">$B$3/AE21/24</f>
        <v>#DIV/0!</v>
      </c>
      <c r="AG21" s="151" t="e">
        <f t="shared" ref="AG21:AG33" si="9">AD21*AF21</f>
        <v>#DIV/0!</v>
      </c>
      <c r="AI21" s="146" t="s">
        <v>1262</v>
      </c>
      <c r="AJ21" s="281">
        <f>VLOOKUP(AI21,Steuerung!$B$3:$F$19,5,FALSE)</f>
        <v>1</v>
      </c>
      <c r="AK21" s="142"/>
      <c r="AL21" s="280" t="e">
        <f t="shared" ref="AL21:AL33" si="10">$B$3/AK21/24</f>
        <v>#DIV/0!</v>
      </c>
      <c r="AM21" s="151" t="e">
        <f t="shared" ref="AM21:AM33" si="11">AJ21*AL21</f>
        <v>#DIV/0!</v>
      </c>
      <c r="AO21" s="146" t="s">
        <v>39</v>
      </c>
      <c r="AP21" s="281">
        <f>VLOOKUP(AO21,Steuerung!$B$3:$F$19,5,FALSE)</f>
        <v>12</v>
      </c>
      <c r="AQ21" s="142"/>
      <c r="AR21" s="280" t="e">
        <f t="shared" ref="AR21:AR33" si="12">$B$3/AQ21/24</f>
        <v>#DIV/0!</v>
      </c>
      <c r="AS21" s="151" t="e">
        <f t="shared" ref="AS21:AS33" si="13">AP21*AR21</f>
        <v>#DIV/0!</v>
      </c>
      <c r="AU21" s="146" t="s">
        <v>46</v>
      </c>
      <c r="AV21" s="281">
        <f>VLOOKUP(AU21,Steuerung!$B$3:$F$19,5,FALSE)</f>
        <v>4</v>
      </c>
      <c r="AW21" s="145"/>
      <c r="AX21" s="280" t="e">
        <f t="shared" ref="AX21:AX33" si="14">$B$3/AW21/24</f>
        <v>#DIV/0!</v>
      </c>
      <c r="AY21" s="151" t="e">
        <f t="shared" ref="AY21:AY33" si="15">AV21*AX21</f>
        <v>#DIV/0!</v>
      </c>
    </row>
    <row r="22" spans="1:51" ht="12" customHeight="1">
      <c r="A22" s="234" t="s">
        <v>1483</v>
      </c>
      <c r="B22" s="147" t="s">
        <v>1417</v>
      </c>
      <c r="C22" s="147" t="s">
        <v>1418</v>
      </c>
      <c r="E22" s="146">
        <v>1</v>
      </c>
      <c r="F22" s="143">
        <f>VLOOKUP(E22,Steuerung!$B$3:$F$19,5,FALSE)</f>
        <v>52</v>
      </c>
      <c r="G22" s="145"/>
      <c r="H22" s="141" t="e">
        <f t="shared" si="0"/>
        <v>#DIV/0!</v>
      </c>
      <c r="I22" s="230" t="e">
        <f t="shared" si="1"/>
        <v>#DIV/0!</v>
      </c>
      <c r="K22" s="146" t="s">
        <v>39</v>
      </c>
      <c r="L22" s="278">
        <f>VLOOKUP(K22,Steuerung!$B$3:$F$19,5,FALSE)</f>
        <v>12</v>
      </c>
      <c r="M22" s="145"/>
      <c r="N22" s="230" t="e">
        <f t="shared" si="2"/>
        <v>#DIV/0!</v>
      </c>
      <c r="O22" s="141" t="e">
        <f t="shared" si="3"/>
        <v>#DIV/0!</v>
      </c>
      <c r="Q22" s="146" t="s">
        <v>39</v>
      </c>
      <c r="R22" s="278">
        <f>VLOOKUP(Q22,Steuerung!$B$3:$F$19,5,FALSE)</f>
        <v>12</v>
      </c>
      <c r="S22" s="145"/>
      <c r="T22" s="230" t="e">
        <f t="shared" si="4"/>
        <v>#DIV/0!</v>
      </c>
      <c r="U22" s="141" t="e">
        <f t="shared" si="5"/>
        <v>#DIV/0!</v>
      </c>
      <c r="W22" s="146" t="s">
        <v>39</v>
      </c>
      <c r="X22" s="278">
        <f>VLOOKUP(W22,Steuerung!$B$3:$F$19,5,FALSE)</f>
        <v>12</v>
      </c>
      <c r="Y22" s="145"/>
      <c r="Z22" s="230" t="e">
        <f t="shared" si="6"/>
        <v>#DIV/0!</v>
      </c>
      <c r="AA22" s="141" t="e">
        <f t="shared" si="7"/>
        <v>#DIV/0!</v>
      </c>
      <c r="AC22" s="146">
        <v>3</v>
      </c>
      <c r="AD22" s="278">
        <f>VLOOKUP(AC22,Steuerung!$B$3:$F$19,5,FALSE)</f>
        <v>152</v>
      </c>
      <c r="AE22" s="145"/>
      <c r="AF22" s="230" t="e">
        <f t="shared" si="8"/>
        <v>#DIV/0!</v>
      </c>
      <c r="AG22" s="141" t="e">
        <f t="shared" si="9"/>
        <v>#DIV/0!</v>
      </c>
      <c r="AI22" s="146" t="s">
        <v>1262</v>
      </c>
      <c r="AJ22" s="278">
        <f>VLOOKUP(AI22,Steuerung!$B$3:$F$19,5,FALSE)</f>
        <v>1</v>
      </c>
      <c r="AK22" s="145"/>
      <c r="AL22" s="230" t="e">
        <f t="shared" si="10"/>
        <v>#DIV/0!</v>
      </c>
      <c r="AM22" s="141" t="e">
        <f t="shared" si="11"/>
        <v>#DIV/0!</v>
      </c>
      <c r="AO22" s="146" t="s">
        <v>39</v>
      </c>
      <c r="AP22" s="278">
        <f>VLOOKUP(AO22,Steuerung!$B$3:$F$19,5,FALSE)</f>
        <v>12</v>
      </c>
      <c r="AQ22" s="145"/>
      <c r="AR22" s="230" t="e">
        <f t="shared" si="12"/>
        <v>#DIV/0!</v>
      </c>
      <c r="AS22" s="141" t="e">
        <f t="shared" si="13"/>
        <v>#DIV/0!</v>
      </c>
      <c r="AU22" s="146" t="s">
        <v>46</v>
      </c>
      <c r="AV22" s="278">
        <f>VLOOKUP(AU22,Steuerung!$B$3:$F$19,5,FALSE)</f>
        <v>4</v>
      </c>
      <c r="AW22" s="145"/>
      <c r="AX22" s="230" t="e">
        <f t="shared" si="14"/>
        <v>#DIV/0!</v>
      </c>
      <c r="AY22" s="141" t="e">
        <f t="shared" si="15"/>
        <v>#DIV/0!</v>
      </c>
    </row>
    <row r="23" spans="1:51" ht="12" customHeight="1">
      <c r="A23" s="234" t="s">
        <v>1486</v>
      </c>
      <c r="B23" s="168" t="s">
        <v>1523</v>
      </c>
      <c r="C23" s="147" t="s">
        <v>1507</v>
      </c>
      <c r="E23" s="146">
        <v>1</v>
      </c>
      <c r="F23" s="143">
        <f>VLOOKUP(E23,Steuerung!$B$3:$F$19,5,FALSE)</f>
        <v>52</v>
      </c>
      <c r="G23" s="142"/>
      <c r="H23" s="141" t="e">
        <f t="shared" si="0"/>
        <v>#DIV/0!</v>
      </c>
      <c r="I23" s="230" t="e">
        <f t="shared" si="1"/>
        <v>#DIV/0!</v>
      </c>
      <c r="K23" s="146">
        <v>1</v>
      </c>
      <c r="L23" s="278">
        <f>VLOOKUP(K23,Steuerung!$B$3:$F$19,5,FALSE)</f>
        <v>52</v>
      </c>
      <c r="M23" s="142"/>
      <c r="N23" s="230" t="e">
        <f t="shared" si="2"/>
        <v>#DIV/0!</v>
      </c>
      <c r="O23" s="141" t="e">
        <f t="shared" si="3"/>
        <v>#DIV/0!</v>
      </c>
      <c r="Q23" s="146">
        <v>1</v>
      </c>
      <c r="R23" s="278">
        <f>VLOOKUP(Q23,Steuerung!$B$3:$F$19,5,FALSE)</f>
        <v>52</v>
      </c>
      <c r="S23" s="142"/>
      <c r="T23" s="230" t="e">
        <f t="shared" si="4"/>
        <v>#DIV/0!</v>
      </c>
      <c r="U23" s="141" t="e">
        <f t="shared" si="5"/>
        <v>#DIV/0!</v>
      </c>
      <c r="W23" s="146">
        <v>14</v>
      </c>
      <c r="X23" s="278">
        <f>VLOOKUP(W23,Steuerung!$B$3:$F$19,5,FALSE)</f>
        <v>26</v>
      </c>
      <c r="Y23" s="142"/>
      <c r="Z23" s="230" t="e">
        <f t="shared" si="6"/>
        <v>#DIV/0!</v>
      </c>
      <c r="AA23" s="141" t="e">
        <f t="shared" si="7"/>
        <v>#DIV/0!</v>
      </c>
      <c r="AC23" s="146">
        <v>3</v>
      </c>
      <c r="AD23" s="278">
        <f>VLOOKUP(AC23,Steuerung!$B$3:$F$19,5,FALSE)</f>
        <v>152</v>
      </c>
      <c r="AE23" s="142"/>
      <c r="AF23" s="230" t="e">
        <f t="shared" si="8"/>
        <v>#DIV/0!</v>
      </c>
      <c r="AG23" s="141" t="e">
        <f t="shared" si="9"/>
        <v>#DIV/0!</v>
      </c>
      <c r="AI23" s="146" t="s">
        <v>1262</v>
      </c>
      <c r="AJ23" s="278">
        <f>VLOOKUP(AI23,Steuerung!$B$3:$F$19,5,FALSE)</f>
        <v>1</v>
      </c>
      <c r="AK23" s="142"/>
      <c r="AL23" s="230" t="e">
        <f t="shared" si="10"/>
        <v>#DIV/0!</v>
      </c>
      <c r="AM23" s="141" t="e">
        <f t="shared" si="11"/>
        <v>#DIV/0!</v>
      </c>
      <c r="AO23" s="146" t="s">
        <v>39</v>
      </c>
      <c r="AP23" s="278">
        <f>VLOOKUP(AO23,Steuerung!$B$3:$F$19,5,FALSE)</f>
        <v>12</v>
      </c>
      <c r="AQ23" s="142"/>
      <c r="AR23" s="230" t="e">
        <f t="shared" si="12"/>
        <v>#DIV/0!</v>
      </c>
      <c r="AS23" s="141" t="e">
        <f t="shared" si="13"/>
        <v>#DIV/0!</v>
      </c>
      <c r="AU23" s="146" t="s">
        <v>46</v>
      </c>
      <c r="AV23" s="278">
        <f>VLOOKUP(AU23,Steuerung!$B$3:$F$19,5,FALSE)</f>
        <v>4</v>
      </c>
      <c r="AW23" s="145"/>
      <c r="AX23" s="230" t="e">
        <f t="shared" si="14"/>
        <v>#DIV/0!</v>
      </c>
      <c r="AY23" s="141" t="e">
        <f t="shared" si="15"/>
        <v>#DIV/0!</v>
      </c>
    </row>
    <row r="24" spans="1:51" ht="12" customHeight="1">
      <c r="A24" s="234" t="s">
        <v>1488</v>
      </c>
      <c r="B24" s="147" t="s">
        <v>1508</v>
      </c>
      <c r="C24" s="168" t="s">
        <v>1509</v>
      </c>
      <c r="E24" s="146">
        <v>1</v>
      </c>
      <c r="F24" s="143">
        <f>VLOOKUP(E24,Steuerung!$B$3:$F$19,5,FALSE)</f>
        <v>52</v>
      </c>
      <c r="G24" s="145"/>
      <c r="H24" s="141" t="e">
        <f t="shared" si="0"/>
        <v>#DIV/0!</v>
      </c>
      <c r="I24" s="230" t="e">
        <f t="shared" si="1"/>
        <v>#DIV/0!</v>
      </c>
      <c r="K24" s="146">
        <v>1</v>
      </c>
      <c r="L24" s="278">
        <f>VLOOKUP(K24,Steuerung!$B$3:$F$19,5,FALSE)</f>
        <v>52</v>
      </c>
      <c r="M24" s="145"/>
      <c r="N24" s="230" t="e">
        <f t="shared" si="2"/>
        <v>#DIV/0!</v>
      </c>
      <c r="O24" s="141" t="e">
        <f t="shared" si="3"/>
        <v>#DIV/0!</v>
      </c>
      <c r="Q24" s="146">
        <v>1</v>
      </c>
      <c r="R24" s="278">
        <f>VLOOKUP(Q24,Steuerung!$B$3:$F$19,5,FALSE)</f>
        <v>52</v>
      </c>
      <c r="S24" s="145"/>
      <c r="T24" s="230" t="e">
        <f t="shared" si="4"/>
        <v>#DIV/0!</v>
      </c>
      <c r="U24" s="141" t="e">
        <f t="shared" si="5"/>
        <v>#DIV/0!</v>
      </c>
      <c r="W24" s="146">
        <v>14</v>
      </c>
      <c r="X24" s="278">
        <f>VLOOKUP(W24,Steuerung!$B$3:$F$19,5,FALSE)</f>
        <v>26</v>
      </c>
      <c r="Y24" s="145"/>
      <c r="Z24" s="230" t="e">
        <f t="shared" si="6"/>
        <v>#DIV/0!</v>
      </c>
      <c r="AA24" s="141" t="e">
        <f t="shared" si="7"/>
        <v>#DIV/0!</v>
      </c>
      <c r="AC24" s="146">
        <v>3</v>
      </c>
      <c r="AD24" s="278">
        <f>VLOOKUP(AC24,Steuerung!$B$3:$F$19,5,FALSE)</f>
        <v>152</v>
      </c>
      <c r="AE24" s="145"/>
      <c r="AF24" s="230" t="e">
        <f t="shared" si="8"/>
        <v>#DIV/0!</v>
      </c>
      <c r="AG24" s="141" t="e">
        <f t="shared" si="9"/>
        <v>#DIV/0!</v>
      </c>
      <c r="AI24" s="146" t="s">
        <v>1262</v>
      </c>
      <c r="AJ24" s="278">
        <f>VLOOKUP(AI24,Steuerung!$B$3:$F$19,5,FALSE)</f>
        <v>1</v>
      </c>
      <c r="AK24" s="145"/>
      <c r="AL24" s="230" t="e">
        <f t="shared" si="10"/>
        <v>#DIV/0!</v>
      </c>
      <c r="AM24" s="141" t="e">
        <f t="shared" si="11"/>
        <v>#DIV/0!</v>
      </c>
      <c r="AO24" s="146" t="s">
        <v>39</v>
      </c>
      <c r="AP24" s="278">
        <f>VLOOKUP(AO24,Steuerung!$B$3:$F$19,5,FALSE)</f>
        <v>12</v>
      </c>
      <c r="AQ24" s="145"/>
      <c r="AR24" s="230" t="e">
        <f t="shared" si="12"/>
        <v>#DIV/0!</v>
      </c>
      <c r="AS24" s="141" t="e">
        <f t="shared" si="13"/>
        <v>#DIV/0!</v>
      </c>
      <c r="AU24" s="146" t="s">
        <v>46</v>
      </c>
      <c r="AV24" s="278">
        <f>VLOOKUP(AU24,Steuerung!$B$3:$F$19,5,FALSE)</f>
        <v>4</v>
      </c>
      <c r="AW24" s="145"/>
      <c r="AX24" s="230" t="e">
        <f t="shared" si="14"/>
        <v>#DIV/0!</v>
      </c>
      <c r="AY24" s="141" t="e">
        <f t="shared" si="15"/>
        <v>#DIV/0!</v>
      </c>
    </row>
    <row r="25" spans="1:51" ht="12" customHeight="1">
      <c r="A25" s="234" t="s">
        <v>1490</v>
      </c>
      <c r="B25" s="168" t="s">
        <v>1548</v>
      </c>
      <c r="C25" s="168" t="s">
        <v>1487</v>
      </c>
      <c r="E25" s="146">
        <v>1</v>
      </c>
      <c r="F25" s="143">
        <f>VLOOKUP(E25,Steuerung!$B$3:$F$19,5,FALSE)</f>
        <v>52</v>
      </c>
      <c r="G25" s="142"/>
      <c r="H25" s="141" t="e">
        <f t="shared" si="0"/>
        <v>#DIV/0!</v>
      </c>
      <c r="I25" s="230" t="e">
        <f t="shared" si="1"/>
        <v>#DIV/0!</v>
      </c>
      <c r="K25" s="146">
        <v>1</v>
      </c>
      <c r="L25" s="278">
        <f>VLOOKUP(K25,Steuerung!$B$3:$F$19,5,FALSE)</f>
        <v>52</v>
      </c>
      <c r="M25" s="142"/>
      <c r="N25" s="230" t="e">
        <f t="shared" si="2"/>
        <v>#DIV/0!</v>
      </c>
      <c r="O25" s="141" t="e">
        <f t="shared" si="3"/>
        <v>#DIV/0!</v>
      </c>
      <c r="Q25" s="146">
        <v>1</v>
      </c>
      <c r="R25" s="278">
        <f>VLOOKUP(Q25,Steuerung!$B$3:$F$19,5,FALSE)</f>
        <v>52</v>
      </c>
      <c r="S25" s="142"/>
      <c r="T25" s="230" t="e">
        <f t="shared" si="4"/>
        <v>#DIV/0!</v>
      </c>
      <c r="U25" s="141" t="e">
        <f t="shared" si="5"/>
        <v>#DIV/0!</v>
      </c>
      <c r="W25" s="146">
        <v>14</v>
      </c>
      <c r="X25" s="278">
        <f>VLOOKUP(W25,Steuerung!$B$3:$F$19,5,FALSE)</f>
        <v>26</v>
      </c>
      <c r="Y25" s="142"/>
      <c r="Z25" s="230" t="e">
        <f t="shared" si="6"/>
        <v>#DIV/0!</v>
      </c>
      <c r="AA25" s="141" t="e">
        <f t="shared" si="7"/>
        <v>#DIV/0!</v>
      </c>
      <c r="AC25" s="146">
        <v>3</v>
      </c>
      <c r="AD25" s="278">
        <f>VLOOKUP(AC25,Steuerung!$B$3:$F$19,5,FALSE)</f>
        <v>152</v>
      </c>
      <c r="AE25" s="142"/>
      <c r="AF25" s="230" t="e">
        <f t="shared" si="8"/>
        <v>#DIV/0!</v>
      </c>
      <c r="AG25" s="141" t="e">
        <f t="shared" si="9"/>
        <v>#DIV/0!</v>
      </c>
      <c r="AI25" s="146" t="s">
        <v>1262</v>
      </c>
      <c r="AJ25" s="278">
        <f>VLOOKUP(AI25,Steuerung!$B$3:$F$19,5,FALSE)</f>
        <v>1</v>
      </c>
      <c r="AK25" s="142"/>
      <c r="AL25" s="230" t="e">
        <f t="shared" si="10"/>
        <v>#DIV/0!</v>
      </c>
      <c r="AM25" s="141" t="e">
        <f t="shared" si="11"/>
        <v>#DIV/0!</v>
      </c>
      <c r="AO25" s="146" t="s">
        <v>39</v>
      </c>
      <c r="AP25" s="278">
        <f>VLOOKUP(AO25,Steuerung!$B$3:$F$19,5,FALSE)</f>
        <v>12</v>
      </c>
      <c r="AQ25" s="142"/>
      <c r="AR25" s="230" t="e">
        <f t="shared" si="12"/>
        <v>#DIV/0!</v>
      </c>
      <c r="AS25" s="141" t="e">
        <f t="shared" si="13"/>
        <v>#DIV/0!</v>
      </c>
      <c r="AU25" s="146" t="s">
        <v>46</v>
      </c>
      <c r="AV25" s="278">
        <f>VLOOKUP(AU25,Steuerung!$B$3:$F$19,5,FALSE)</f>
        <v>4</v>
      </c>
      <c r="AW25" s="145"/>
      <c r="AX25" s="230" t="e">
        <f t="shared" si="14"/>
        <v>#DIV/0!</v>
      </c>
      <c r="AY25" s="141" t="e">
        <f t="shared" si="15"/>
        <v>#DIV/0!</v>
      </c>
    </row>
    <row r="26" spans="1:51" ht="12" customHeight="1">
      <c r="A26" s="234" t="s">
        <v>1492</v>
      </c>
      <c r="B26" s="168" t="s">
        <v>1524</v>
      </c>
      <c r="C26" s="147" t="s">
        <v>1478</v>
      </c>
      <c r="E26" s="146">
        <v>1</v>
      </c>
      <c r="F26" s="143">
        <f>VLOOKUP(E26,Steuerung!$B$3:$F$19,5,FALSE)</f>
        <v>52</v>
      </c>
      <c r="G26" s="145"/>
      <c r="H26" s="141" t="e">
        <f t="shared" si="0"/>
        <v>#DIV/0!</v>
      </c>
      <c r="I26" s="230" t="e">
        <f t="shared" si="1"/>
        <v>#DIV/0!</v>
      </c>
      <c r="K26" s="146">
        <v>1</v>
      </c>
      <c r="L26" s="278">
        <f>VLOOKUP(K26,Steuerung!$B$3:$F$19,5,FALSE)</f>
        <v>52</v>
      </c>
      <c r="M26" s="145"/>
      <c r="N26" s="230" t="e">
        <f t="shared" si="2"/>
        <v>#DIV/0!</v>
      </c>
      <c r="O26" s="141" t="e">
        <f t="shared" si="3"/>
        <v>#DIV/0!</v>
      </c>
      <c r="Q26" s="146">
        <v>1</v>
      </c>
      <c r="R26" s="278">
        <f>VLOOKUP(Q26,Steuerung!$B$3:$F$19,5,FALSE)</f>
        <v>52</v>
      </c>
      <c r="S26" s="145"/>
      <c r="T26" s="230" t="e">
        <f t="shared" si="4"/>
        <v>#DIV/0!</v>
      </c>
      <c r="U26" s="141" t="e">
        <f t="shared" si="5"/>
        <v>#DIV/0!</v>
      </c>
      <c r="W26" s="146">
        <v>14</v>
      </c>
      <c r="X26" s="278">
        <f>VLOOKUP(W26,Steuerung!$B$3:$F$19,5,FALSE)</f>
        <v>26</v>
      </c>
      <c r="Y26" s="145"/>
      <c r="Z26" s="230" t="e">
        <f t="shared" si="6"/>
        <v>#DIV/0!</v>
      </c>
      <c r="AA26" s="141" t="e">
        <f t="shared" si="7"/>
        <v>#DIV/0!</v>
      </c>
      <c r="AC26" s="146">
        <v>3</v>
      </c>
      <c r="AD26" s="278">
        <f>VLOOKUP(AC26,Steuerung!$B$3:$F$19,5,FALSE)</f>
        <v>152</v>
      </c>
      <c r="AE26" s="145"/>
      <c r="AF26" s="230" t="e">
        <f t="shared" si="8"/>
        <v>#DIV/0!</v>
      </c>
      <c r="AG26" s="141" t="e">
        <f t="shared" si="9"/>
        <v>#DIV/0!</v>
      </c>
      <c r="AI26" s="146" t="s">
        <v>1262</v>
      </c>
      <c r="AJ26" s="278">
        <f>VLOOKUP(AI26,Steuerung!$B$3:$F$19,5,FALSE)</f>
        <v>1</v>
      </c>
      <c r="AK26" s="145"/>
      <c r="AL26" s="230" t="e">
        <f t="shared" si="10"/>
        <v>#DIV/0!</v>
      </c>
      <c r="AM26" s="141" t="e">
        <f t="shared" si="11"/>
        <v>#DIV/0!</v>
      </c>
      <c r="AO26" s="146" t="s">
        <v>39</v>
      </c>
      <c r="AP26" s="278">
        <f>VLOOKUP(AO26,Steuerung!$B$3:$F$19,5,FALSE)</f>
        <v>12</v>
      </c>
      <c r="AQ26" s="145"/>
      <c r="AR26" s="230" t="e">
        <f t="shared" si="12"/>
        <v>#DIV/0!</v>
      </c>
      <c r="AS26" s="141" t="e">
        <f t="shared" si="13"/>
        <v>#DIV/0!</v>
      </c>
      <c r="AU26" s="146" t="s">
        <v>46</v>
      </c>
      <c r="AV26" s="278">
        <f>VLOOKUP(AU26,Steuerung!$B$3:$F$19,5,FALSE)</f>
        <v>4</v>
      </c>
      <c r="AW26" s="145"/>
      <c r="AX26" s="230" t="e">
        <f t="shared" si="14"/>
        <v>#DIV/0!</v>
      </c>
      <c r="AY26" s="141" t="e">
        <f t="shared" si="15"/>
        <v>#DIV/0!</v>
      </c>
    </row>
    <row r="27" spans="1:51" ht="12" customHeight="1">
      <c r="A27" s="234" t="s">
        <v>1495</v>
      </c>
      <c r="B27" s="147" t="s">
        <v>1511</v>
      </c>
      <c r="C27" s="147" t="s">
        <v>1485</v>
      </c>
      <c r="E27" s="146">
        <v>5</v>
      </c>
      <c r="F27" s="143">
        <f>VLOOKUP(E27,Steuerung!$B$3:$F$19,5,FALSE)</f>
        <v>253</v>
      </c>
      <c r="G27" s="142"/>
      <c r="H27" s="141" t="e">
        <f t="shared" si="0"/>
        <v>#DIV/0!</v>
      </c>
      <c r="I27" s="230" t="e">
        <f t="shared" si="1"/>
        <v>#DIV/0!</v>
      </c>
      <c r="K27" s="33">
        <v>1</v>
      </c>
      <c r="L27" s="278">
        <f>VLOOKUP(K27,Steuerung!$B$3:$F$19,5,FALSE)</f>
        <v>52</v>
      </c>
      <c r="M27" s="142"/>
      <c r="N27" s="230" t="e">
        <f t="shared" si="2"/>
        <v>#DIV/0!</v>
      </c>
      <c r="O27" s="141" t="e">
        <f t="shared" si="3"/>
        <v>#DIV/0!</v>
      </c>
      <c r="Q27" s="33">
        <v>1</v>
      </c>
      <c r="R27" s="278">
        <f>VLOOKUP(Q27,Steuerung!$B$3:$F$19,5,FALSE)</f>
        <v>52</v>
      </c>
      <c r="S27" s="142"/>
      <c r="T27" s="230" t="e">
        <f t="shared" si="4"/>
        <v>#DIV/0!</v>
      </c>
      <c r="U27" s="141" t="e">
        <f t="shared" si="5"/>
        <v>#DIV/0!</v>
      </c>
      <c r="W27" s="33">
        <v>14</v>
      </c>
      <c r="X27" s="278">
        <f>VLOOKUP(W27,Steuerung!$B$3:$F$19,5,FALSE)</f>
        <v>26</v>
      </c>
      <c r="Y27" s="142"/>
      <c r="Z27" s="230" t="e">
        <f t="shared" si="6"/>
        <v>#DIV/0!</v>
      </c>
      <c r="AA27" s="141" t="e">
        <f t="shared" si="7"/>
        <v>#DIV/0!</v>
      </c>
      <c r="AC27" s="33">
        <v>3</v>
      </c>
      <c r="AD27" s="278">
        <f>VLOOKUP(AC27,Steuerung!$B$3:$F$19,5,FALSE)</f>
        <v>152</v>
      </c>
      <c r="AE27" s="142"/>
      <c r="AF27" s="230" t="e">
        <f t="shared" si="8"/>
        <v>#DIV/0!</v>
      </c>
      <c r="AG27" s="141" t="e">
        <f t="shared" si="9"/>
        <v>#DIV/0!</v>
      </c>
      <c r="AI27" s="146" t="s">
        <v>1262</v>
      </c>
      <c r="AJ27" s="278">
        <f>VLOOKUP(AI27,Steuerung!$B$3:$F$19,5,FALSE)</f>
        <v>1</v>
      </c>
      <c r="AK27" s="142"/>
      <c r="AL27" s="230" t="e">
        <f t="shared" si="10"/>
        <v>#DIV/0!</v>
      </c>
      <c r="AM27" s="141" t="e">
        <f t="shared" si="11"/>
        <v>#DIV/0!</v>
      </c>
      <c r="AO27" s="146" t="s">
        <v>39</v>
      </c>
      <c r="AP27" s="278">
        <f>VLOOKUP(AO27,Steuerung!$B$3:$F$19,5,FALSE)</f>
        <v>12</v>
      </c>
      <c r="AQ27" s="142"/>
      <c r="AR27" s="230" t="e">
        <f t="shared" si="12"/>
        <v>#DIV/0!</v>
      </c>
      <c r="AS27" s="141" t="e">
        <f t="shared" si="13"/>
        <v>#DIV/0!</v>
      </c>
      <c r="AU27" s="146" t="s">
        <v>46</v>
      </c>
      <c r="AV27" s="278">
        <f>VLOOKUP(AU27,Steuerung!$B$3:$F$19,5,FALSE)</f>
        <v>4</v>
      </c>
      <c r="AW27" s="145"/>
      <c r="AX27" s="230" t="e">
        <f t="shared" si="14"/>
        <v>#DIV/0!</v>
      </c>
      <c r="AY27" s="141" t="e">
        <f t="shared" si="15"/>
        <v>#DIV/0!</v>
      </c>
    </row>
    <row r="28" spans="1:51" ht="12" customHeight="1">
      <c r="A28" s="234" t="s">
        <v>1512</v>
      </c>
      <c r="B28" s="147" t="s">
        <v>1511</v>
      </c>
      <c r="C28" s="147" t="s">
        <v>1487</v>
      </c>
      <c r="E28" s="146" t="s">
        <v>39</v>
      </c>
      <c r="F28" s="143">
        <f>VLOOKUP(E28,Steuerung!$B$3:$F$19,5,FALSE)</f>
        <v>12</v>
      </c>
      <c r="G28" s="145"/>
      <c r="H28" s="141" t="e">
        <f t="shared" si="0"/>
        <v>#DIV/0!</v>
      </c>
      <c r="I28" s="230" t="e">
        <f t="shared" si="1"/>
        <v>#DIV/0!</v>
      </c>
      <c r="K28" s="146" t="s">
        <v>39</v>
      </c>
      <c r="L28" s="278">
        <f>VLOOKUP(K28,Steuerung!$B$3:$F$19,5,FALSE)</f>
        <v>12</v>
      </c>
      <c r="M28" s="145"/>
      <c r="N28" s="230" t="e">
        <f t="shared" si="2"/>
        <v>#DIV/0!</v>
      </c>
      <c r="O28" s="141" t="e">
        <f t="shared" si="3"/>
        <v>#DIV/0!</v>
      </c>
      <c r="Q28" s="146" t="s">
        <v>39</v>
      </c>
      <c r="R28" s="278">
        <f>VLOOKUP(Q28,Steuerung!$B$3:$F$19,5,FALSE)</f>
        <v>12</v>
      </c>
      <c r="S28" s="145"/>
      <c r="T28" s="230" t="e">
        <f t="shared" si="4"/>
        <v>#DIV/0!</v>
      </c>
      <c r="U28" s="141" t="e">
        <f t="shared" si="5"/>
        <v>#DIV/0!</v>
      </c>
      <c r="W28" s="146" t="s">
        <v>39</v>
      </c>
      <c r="X28" s="278">
        <f>VLOOKUP(W28,Steuerung!$B$3:$F$19,5,FALSE)</f>
        <v>12</v>
      </c>
      <c r="Y28" s="145"/>
      <c r="Z28" s="230" t="e">
        <f t="shared" si="6"/>
        <v>#DIV/0!</v>
      </c>
      <c r="AA28" s="141" t="e">
        <f t="shared" si="7"/>
        <v>#DIV/0!</v>
      </c>
      <c r="AC28" s="146">
        <v>3</v>
      </c>
      <c r="AD28" s="278">
        <f>VLOOKUP(AC28,Steuerung!$B$3:$F$19,5,FALSE)</f>
        <v>152</v>
      </c>
      <c r="AE28" s="145"/>
      <c r="AF28" s="230" t="e">
        <f t="shared" si="8"/>
        <v>#DIV/0!</v>
      </c>
      <c r="AG28" s="141" t="e">
        <f t="shared" si="9"/>
        <v>#DIV/0!</v>
      </c>
      <c r="AI28" s="146" t="s">
        <v>1262</v>
      </c>
      <c r="AJ28" s="278">
        <f>VLOOKUP(AI28,Steuerung!$B$3:$F$19,5,FALSE)</f>
        <v>1</v>
      </c>
      <c r="AK28" s="145"/>
      <c r="AL28" s="230" t="e">
        <f t="shared" si="10"/>
        <v>#DIV/0!</v>
      </c>
      <c r="AM28" s="141" t="e">
        <f t="shared" si="11"/>
        <v>#DIV/0!</v>
      </c>
      <c r="AO28" s="146" t="s">
        <v>39</v>
      </c>
      <c r="AP28" s="278">
        <f>VLOOKUP(AO28,Steuerung!$B$3:$F$19,5,FALSE)</f>
        <v>12</v>
      </c>
      <c r="AQ28" s="145"/>
      <c r="AR28" s="230" t="e">
        <f t="shared" si="12"/>
        <v>#DIV/0!</v>
      </c>
      <c r="AS28" s="141" t="e">
        <f t="shared" si="13"/>
        <v>#DIV/0!</v>
      </c>
      <c r="AU28" s="146" t="s">
        <v>46</v>
      </c>
      <c r="AV28" s="278">
        <f>VLOOKUP(AU28,Steuerung!$B$3:$F$19,5,FALSE)</f>
        <v>4</v>
      </c>
      <c r="AW28" s="145"/>
      <c r="AX28" s="230" t="e">
        <f t="shared" si="14"/>
        <v>#DIV/0!</v>
      </c>
      <c r="AY28" s="141" t="e">
        <f t="shared" si="15"/>
        <v>#DIV/0!</v>
      </c>
    </row>
    <row r="29" spans="1:51" ht="12" customHeight="1">
      <c r="A29" s="234" t="s">
        <v>1498</v>
      </c>
      <c r="B29" s="147" t="s">
        <v>1482</v>
      </c>
      <c r="C29" s="147" t="s">
        <v>1478</v>
      </c>
      <c r="E29" s="146">
        <v>1</v>
      </c>
      <c r="F29" s="143">
        <f>VLOOKUP(E29,Steuerung!$B$3:$F$19,5,FALSE)</f>
        <v>52</v>
      </c>
      <c r="G29" s="142"/>
      <c r="H29" s="141" t="e">
        <f t="shared" si="0"/>
        <v>#DIV/0!</v>
      </c>
      <c r="I29" s="230" t="e">
        <f t="shared" si="1"/>
        <v>#DIV/0!</v>
      </c>
      <c r="K29" s="146">
        <v>1</v>
      </c>
      <c r="L29" s="278">
        <f>VLOOKUP(K29,Steuerung!$B$3:$F$19,5,FALSE)</f>
        <v>52</v>
      </c>
      <c r="M29" s="142"/>
      <c r="N29" s="230" t="e">
        <f t="shared" si="2"/>
        <v>#DIV/0!</v>
      </c>
      <c r="O29" s="141" t="e">
        <f t="shared" si="3"/>
        <v>#DIV/0!</v>
      </c>
      <c r="Q29" s="146">
        <v>1</v>
      </c>
      <c r="R29" s="278">
        <f>VLOOKUP(Q29,Steuerung!$B$3:$F$19,5,FALSE)</f>
        <v>52</v>
      </c>
      <c r="S29" s="142"/>
      <c r="T29" s="230" t="e">
        <f t="shared" si="4"/>
        <v>#DIV/0!</v>
      </c>
      <c r="U29" s="141" t="e">
        <f t="shared" si="5"/>
        <v>#DIV/0!</v>
      </c>
      <c r="W29" s="146">
        <v>14</v>
      </c>
      <c r="X29" s="278">
        <f>VLOOKUP(W29,Steuerung!$B$3:$F$19,5,FALSE)</f>
        <v>26</v>
      </c>
      <c r="Y29" s="142"/>
      <c r="Z29" s="230" t="e">
        <f t="shared" si="6"/>
        <v>#DIV/0!</v>
      </c>
      <c r="AA29" s="141" t="e">
        <f t="shared" si="7"/>
        <v>#DIV/0!</v>
      </c>
      <c r="AC29" s="146">
        <v>3</v>
      </c>
      <c r="AD29" s="278">
        <f>VLOOKUP(AC29,Steuerung!$B$3:$F$19,5,FALSE)</f>
        <v>152</v>
      </c>
      <c r="AE29" s="142"/>
      <c r="AF29" s="230" t="e">
        <f t="shared" si="8"/>
        <v>#DIV/0!</v>
      </c>
      <c r="AG29" s="141" t="e">
        <f t="shared" si="9"/>
        <v>#DIV/0!</v>
      </c>
      <c r="AI29" s="146" t="s">
        <v>1262</v>
      </c>
      <c r="AJ29" s="278">
        <f>VLOOKUP(AI29,Steuerung!$B$3:$F$19,5,FALSE)</f>
        <v>1</v>
      </c>
      <c r="AK29" s="142"/>
      <c r="AL29" s="230" t="e">
        <f t="shared" si="10"/>
        <v>#DIV/0!</v>
      </c>
      <c r="AM29" s="141" t="e">
        <f t="shared" si="11"/>
        <v>#DIV/0!</v>
      </c>
      <c r="AO29" s="146" t="s">
        <v>39</v>
      </c>
      <c r="AP29" s="278">
        <f>VLOOKUP(AO29,Steuerung!$B$3:$F$19,5,FALSE)</f>
        <v>12</v>
      </c>
      <c r="AQ29" s="142"/>
      <c r="AR29" s="230" t="e">
        <f t="shared" si="12"/>
        <v>#DIV/0!</v>
      </c>
      <c r="AS29" s="141" t="e">
        <f t="shared" si="13"/>
        <v>#DIV/0!</v>
      </c>
      <c r="AU29" s="146" t="s">
        <v>46</v>
      </c>
      <c r="AV29" s="278">
        <f>VLOOKUP(AU29,Steuerung!$B$3:$F$19,5,FALSE)</f>
        <v>4</v>
      </c>
      <c r="AW29" s="145"/>
      <c r="AX29" s="230" t="e">
        <f t="shared" si="14"/>
        <v>#DIV/0!</v>
      </c>
      <c r="AY29" s="141" t="e">
        <f t="shared" si="15"/>
        <v>#DIV/0!</v>
      </c>
    </row>
    <row r="30" spans="1:51" ht="12" customHeight="1">
      <c r="A30" s="234" t="s">
        <v>1514</v>
      </c>
      <c r="B30" s="147" t="s">
        <v>1515</v>
      </c>
      <c r="C30" s="147" t="s">
        <v>1478</v>
      </c>
      <c r="E30" s="146">
        <v>1</v>
      </c>
      <c r="F30" s="143">
        <f>VLOOKUP(E30,Steuerung!$B$3:$F$19,5,FALSE)</f>
        <v>52</v>
      </c>
      <c r="G30" s="145"/>
      <c r="H30" s="141" t="e">
        <f t="shared" si="0"/>
        <v>#DIV/0!</v>
      </c>
      <c r="I30" s="230" t="e">
        <f t="shared" si="1"/>
        <v>#DIV/0!</v>
      </c>
      <c r="K30" s="146">
        <v>1</v>
      </c>
      <c r="L30" s="278">
        <f>VLOOKUP(K30,Steuerung!$B$3:$F$19,5,FALSE)</f>
        <v>52</v>
      </c>
      <c r="M30" s="145"/>
      <c r="N30" s="230" t="e">
        <f t="shared" si="2"/>
        <v>#DIV/0!</v>
      </c>
      <c r="O30" s="141" t="e">
        <f t="shared" si="3"/>
        <v>#DIV/0!</v>
      </c>
      <c r="Q30" s="146">
        <v>1</v>
      </c>
      <c r="R30" s="278">
        <f>VLOOKUP(Q30,Steuerung!$B$3:$F$19,5,FALSE)</f>
        <v>52</v>
      </c>
      <c r="S30" s="145"/>
      <c r="T30" s="230" t="e">
        <f t="shared" si="4"/>
        <v>#DIV/0!</v>
      </c>
      <c r="U30" s="141" t="e">
        <f t="shared" si="5"/>
        <v>#DIV/0!</v>
      </c>
      <c r="W30" s="146">
        <v>14</v>
      </c>
      <c r="X30" s="278">
        <f>VLOOKUP(W30,Steuerung!$B$3:$F$19,5,FALSE)</f>
        <v>26</v>
      </c>
      <c r="Y30" s="145"/>
      <c r="Z30" s="230" t="e">
        <f t="shared" si="6"/>
        <v>#DIV/0!</v>
      </c>
      <c r="AA30" s="141" t="e">
        <f t="shared" si="7"/>
        <v>#DIV/0!</v>
      </c>
      <c r="AC30" s="146">
        <v>3</v>
      </c>
      <c r="AD30" s="278">
        <f>VLOOKUP(AC30,Steuerung!$B$3:$F$19,5,FALSE)</f>
        <v>152</v>
      </c>
      <c r="AE30" s="145"/>
      <c r="AF30" s="230" t="e">
        <f t="shared" si="8"/>
        <v>#DIV/0!</v>
      </c>
      <c r="AG30" s="141" t="e">
        <f t="shared" si="9"/>
        <v>#DIV/0!</v>
      </c>
      <c r="AI30" s="146" t="s">
        <v>1262</v>
      </c>
      <c r="AJ30" s="278">
        <f>VLOOKUP(AI30,Steuerung!$B$3:$F$19,5,FALSE)</f>
        <v>1</v>
      </c>
      <c r="AK30" s="145"/>
      <c r="AL30" s="230" t="e">
        <f t="shared" si="10"/>
        <v>#DIV/0!</v>
      </c>
      <c r="AM30" s="141" t="e">
        <f t="shared" si="11"/>
        <v>#DIV/0!</v>
      </c>
      <c r="AO30" s="146" t="s">
        <v>39</v>
      </c>
      <c r="AP30" s="278">
        <f>VLOOKUP(AO30,Steuerung!$B$3:$F$19,5,FALSE)</f>
        <v>12</v>
      </c>
      <c r="AQ30" s="145"/>
      <c r="AR30" s="230" t="e">
        <f t="shared" si="12"/>
        <v>#DIV/0!</v>
      </c>
      <c r="AS30" s="141" t="e">
        <f t="shared" si="13"/>
        <v>#DIV/0!</v>
      </c>
      <c r="AU30" s="146" t="s">
        <v>46</v>
      </c>
      <c r="AV30" s="278">
        <f>VLOOKUP(AU30,Steuerung!$B$3:$F$19,5,FALSE)</f>
        <v>4</v>
      </c>
      <c r="AW30" s="145"/>
      <c r="AX30" s="230" t="e">
        <f t="shared" si="14"/>
        <v>#DIV/0!</v>
      </c>
      <c r="AY30" s="141" t="e">
        <f t="shared" si="15"/>
        <v>#DIV/0!</v>
      </c>
    </row>
    <row r="31" spans="1:51" ht="12" customHeight="1">
      <c r="A31" s="234" t="s">
        <v>1516</v>
      </c>
      <c r="B31" s="147" t="s">
        <v>1517</v>
      </c>
      <c r="C31" s="147" t="s">
        <v>1478</v>
      </c>
      <c r="E31" s="146">
        <v>1</v>
      </c>
      <c r="F31" s="143">
        <f>VLOOKUP(E31,Steuerung!$B$3:$F$19,5,FALSE)</f>
        <v>52</v>
      </c>
      <c r="G31" s="142"/>
      <c r="H31" s="141" t="e">
        <f t="shared" si="0"/>
        <v>#DIV/0!</v>
      </c>
      <c r="I31" s="230" t="e">
        <f t="shared" si="1"/>
        <v>#DIV/0!</v>
      </c>
      <c r="K31" s="146">
        <v>1</v>
      </c>
      <c r="L31" s="278">
        <f>VLOOKUP(K31,Steuerung!$B$3:$F$19,5,FALSE)</f>
        <v>52</v>
      </c>
      <c r="M31" s="142"/>
      <c r="N31" s="230" t="e">
        <f t="shared" si="2"/>
        <v>#DIV/0!</v>
      </c>
      <c r="O31" s="141" t="e">
        <f t="shared" si="3"/>
        <v>#DIV/0!</v>
      </c>
      <c r="Q31" s="146">
        <v>1</v>
      </c>
      <c r="R31" s="278">
        <f>VLOOKUP(Q31,Steuerung!$B$3:$F$19,5,FALSE)</f>
        <v>52</v>
      </c>
      <c r="S31" s="142"/>
      <c r="T31" s="230" t="e">
        <f t="shared" si="4"/>
        <v>#DIV/0!</v>
      </c>
      <c r="U31" s="141" t="e">
        <f t="shared" si="5"/>
        <v>#DIV/0!</v>
      </c>
      <c r="W31" s="146">
        <v>14</v>
      </c>
      <c r="X31" s="278">
        <f>VLOOKUP(W31,Steuerung!$B$3:$F$19,5,FALSE)</f>
        <v>26</v>
      </c>
      <c r="Y31" s="142"/>
      <c r="Z31" s="230" t="e">
        <f t="shared" si="6"/>
        <v>#DIV/0!</v>
      </c>
      <c r="AA31" s="141" t="e">
        <f t="shared" si="7"/>
        <v>#DIV/0!</v>
      </c>
      <c r="AC31" s="146">
        <v>3</v>
      </c>
      <c r="AD31" s="278">
        <f>VLOOKUP(AC31,Steuerung!$B$3:$F$19,5,FALSE)</f>
        <v>152</v>
      </c>
      <c r="AE31" s="142"/>
      <c r="AF31" s="230" t="e">
        <f t="shared" si="8"/>
        <v>#DIV/0!</v>
      </c>
      <c r="AG31" s="141" t="e">
        <f t="shared" si="9"/>
        <v>#DIV/0!</v>
      </c>
      <c r="AI31" s="146" t="s">
        <v>1262</v>
      </c>
      <c r="AJ31" s="278">
        <f>VLOOKUP(AI31,Steuerung!$B$3:$F$19,5,FALSE)</f>
        <v>1</v>
      </c>
      <c r="AK31" s="142"/>
      <c r="AL31" s="230" t="e">
        <f t="shared" si="10"/>
        <v>#DIV/0!</v>
      </c>
      <c r="AM31" s="141" t="e">
        <f t="shared" si="11"/>
        <v>#DIV/0!</v>
      </c>
      <c r="AO31" s="146" t="s">
        <v>39</v>
      </c>
      <c r="AP31" s="278">
        <f>VLOOKUP(AO31,Steuerung!$B$3:$F$19,5,FALSE)</f>
        <v>12</v>
      </c>
      <c r="AQ31" s="142"/>
      <c r="AR31" s="230" t="e">
        <f t="shared" si="12"/>
        <v>#DIV/0!</v>
      </c>
      <c r="AS31" s="141" t="e">
        <f t="shared" si="13"/>
        <v>#DIV/0!</v>
      </c>
      <c r="AU31" s="146" t="s">
        <v>46</v>
      </c>
      <c r="AV31" s="278">
        <f>VLOOKUP(AU31,Steuerung!$B$3:$F$19,5,FALSE)</f>
        <v>4</v>
      </c>
      <c r="AW31" s="145"/>
      <c r="AX31" s="230" t="e">
        <f t="shared" si="14"/>
        <v>#DIV/0!</v>
      </c>
      <c r="AY31" s="141" t="e">
        <f t="shared" si="15"/>
        <v>#DIV/0!</v>
      </c>
    </row>
    <row r="32" spans="1:51" ht="12" customHeight="1">
      <c r="A32" s="234" t="s">
        <v>1518</v>
      </c>
      <c r="B32" s="147" t="s">
        <v>1519</v>
      </c>
      <c r="C32" s="147" t="s">
        <v>1478</v>
      </c>
      <c r="E32" s="146" t="s">
        <v>1262</v>
      </c>
      <c r="F32" s="143">
        <f>VLOOKUP(E32,Steuerung!$B$3:$F$19,5,FALSE)</f>
        <v>1</v>
      </c>
      <c r="G32" s="145"/>
      <c r="H32" s="141" t="e">
        <f t="shared" si="0"/>
        <v>#DIV/0!</v>
      </c>
      <c r="I32" s="230" t="e">
        <f t="shared" si="1"/>
        <v>#DIV/0!</v>
      </c>
      <c r="K32" s="146" t="s">
        <v>1262</v>
      </c>
      <c r="L32" s="278">
        <f>VLOOKUP(K32,Steuerung!$B$3:$F$19,5,FALSE)</f>
        <v>1</v>
      </c>
      <c r="M32" s="145"/>
      <c r="N32" s="230" t="e">
        <f t="shared" si="2"/>
        <v>#DIV/0!</v>
      </c>
      <c r="O32" s="141" t="e">
        <f t="shared" si="3"/>
        <v>#DIV/0!</v>
      </c>
      <c r="Q32" s="146" t="s">
        <v>1262</v>
      </c>
      <c r="R32" s="278">
        <f>VLOOKUP(Q32,Steuerung!$B$3:$F$19,5,FALSE)</f>
        <v>1</v>
      </c>
      <c r="S32" s="145"/>
      <c r="T32" s="230" t="e">
        <f t="shared" si="4"/>
        <v>#DIV/0!</v>
      </c>
      <c r="U32" s="141" t="e">
        <f t="shared" si="5"/>
        <v>#DIV/0!</v>
      </c>
      <c r="W32" s="146" t="s">
        <v>1262</v>
      </c>
      <c r="X32" s="278">
        <f>VLOOKUP(W32,Steuerung!$B$3:$F$19,5,FALSE)</f>
        <v>1</v>
      </c>
      <c r="Y32" s="145"/>
      <c r="Z32" s="230" t="e">
        <f t="shared" si="6"/>
        <v>#DIV/0!</v>
      </c>
      <c r="AA32" s="141" t="e">
        <f t="shared" si="7"/>
        <v>#DIV/0!</v>
      </c>
      <c r="AC32" s="146" t="s">
        <v>1262</v>
      </c>
      <c r="AD32" s="278">
        <f>VLOOKUP(AC32,Steuerung!$B$3:$F$19,5,FALSE)</f>
        <v>1</v>
      </c>
      <c r="AE32" s="145"/>
      <c r="AF32" s="230" t="e">
        <f t="shared" si="8"/>
        <v>#DIV/0!</v>
      </c>
      <c r="AG32" s="141" t="e">
        <f t="shared" si="9"/>
        <v>#DIV/0!</v>
      </c>
      <c r="AI32" s="146" t="s">
        <v>1262</v>
      </c>
      <c r="AJ32" s="278">
        <f>VLOOKUP(AI32,Steuerung!$B$3:$F$19,5,FALSE)</f>
        <v>1</v>
      </c>
      <c r="AK32" s="145"/>
      <c r="AL32" s="230" t="e">
        <f t="shared" si="10"/>
        <v>#DIV/0!</v>
      </c>
      <c r="AM32" s="141" t="e">
        <f t="shared" si="11"/>
        <v>#DIV/0!</v>
      </c>
      <c r="AO32" s="146" t="s">
        <v>1262</v>
      </c>
      <c r="AP32" s="278">
        <f>VLOOKUP(AO32,Steuerung!$B$3:$F$19,5,FALSE)</f>
        <v>1</v>
      </c>
      <c r="AQ32" s="145"/>
      <c r="AR32" s="230" t="e">
        <f t="shared" si="12"/>
        <v>#DIV/0!</v>
      </c>
      <c r="AS32" s="141" t="e">
        <f t="shared" si="13"/>
        <v>#DIV/0!</v>
      </c>
      <c r="AU32" s="146" t="s">
        <v>1262</v>
      </c>
      <c r="AV32" s="278">
        <f>VLOOKUP(AU32,Steuerung!$B$3:$F$19,5,FALSE)</f>
        <v>1</v>
      </c>
      <c r="AW32" s="145"/>
      <c r="AX32" s="230" t="e">
        <f t="shared" si="14"/>
        <v>#DIV/0!</v>
      </c>
      <c r="AY32" s="141" t="e">
        <f t="shared" si="15"/>
        <v>#DIV/0!</v>
      </c>
    </row>
    <row r="33" spans="1:51" ht="12" customHeight="1">
      <c r="A33" s="233" t="s">
        <v>1520</v>
      </c>
      <c r="B33" s="232" t="s">
        <v>1499</v>
      </c>
      <c r="C33" s="232" t="s">
        <v>1500</v>
      </c>
      <c r="E33" s="146" t="s">
        <v>39</v>
      </c>
      <c r="F33" s="143">
        <f>VLOOKUP(E33,Steuerung!$B$3:$F$19,5,FALSE)</f>
        <v>12</v>
      </c>
      <c r="G33" s="142"/>
      <c r="H33" s="141" t="e">
        <f t="shared" si="0"/>
        <v>#DIV/0!</v>
      </c>
      <c r="I33" s="230" t="e">
        <f t="shared" si="1"/>
        <v>#DIV/0!</v>
      </c>
      <c r="K33" s="146" t="s">
        <v>39</v>
      </c>
      <c r="L33" s="278">
        <f>VLOOKUP(K33,Steuerung!$B$3:$F$19,5,FALSE)</f>
        <v>12</v>
      </c>
      <c r="M33" s="142"/>
      <c r="N33" s="230" t="e">
        <f t="shared" si="2"/>
        <v>#DIV/0!</v>
      </c>
      <c r="O33" s="141" t="e">
        <f t="shared" si="3"/>
        <v>#DIV/0!</v>
      </c>
      <c r="Q33" s="146" t="s">
        <v>39</v>
      </c>
      <c r="R33" s="278">
        <f>VLOOKUP(Q33,Steuerung!$B$3:$F$19,5,FALSE)</f>
        <v>12</v>
      </c>
      <c r="S33" s="142"/>
      <c r="T33" s="230" t="e">
        <f t="shared" si="4"/>
        <v>#DIV/0!</v>
      </c>
      <c r="U33" s="141" t="e">
        <f t="shared" si="5"/>
        <v>#DIV/0!</v>
      </c>
      <c r="W33" s="146" t="s">
        <v>39</v>
      </c>
      <c r="X33" s="278">
        <f>VLOOKUP(W33,Steuerung!$B$3:$F$19,5,FALSE)</f>
        <v>12</v>
      </c>
      <c r="Y33" s="142"/>
      <c r="Z33" s="230" t="e">
        <f t="shared" si="6"/>
        <v>#DIV/0!</v>
      </c>
      <c r="AA33" s="141" t="e">
        <f t="shared" si="7"/>
        <v>#DIV/0!</v>
      </c>
      <c r="AC33" s="146">
        <v>3</v>
      </c>
      <c r="AD33" s="278">
        <f>VLOOKUP(AC33,Steuerung!$B$3:$F$19,5,FALSE)</f>
        <v>152</v>
      </c>
      <c r="AE33" s="142"/>
      <c r="AF33" s="230" t="e">
        <f t="shared" si="8"/>
        <v>#DIV/0!</v>
      </c>
      <c r="AG33" s="141" t="e">
        <f t="shared" si="9"/>
        <v>#DIV/0!</v>
      </c>
      <c r="AI33" s="146" t="s">
        <v>1262</v>
      </c>
      <c r="AJ33" s="278">
        <f>VLOOKUP(AI33,Steuerung!$B$3:$F$19,5,FALSE)</f>
        <v>1</v>
      </c>
      <c r="AK33" s="142"/>
      <c r="AL33" s="230" t="e">
        <f t="shared" si="10"/>
        <v>#DIV/0!</v>
      </c>
      <c r="AM33" s="141" t="e">
        <f t="shared" si="11"/>
        <v>#DIV/0!</v>
      </c>
      <c r="AO33" s="146" t="s">
        <v>39</v>
      </c>
      <c r="AP33" s="278">
        <f>VLOOKUP(AO33,Steuerung!$B$3:$F$19,5,FALSE)</f>
        <v>12</v>
      </c>
      <c r="AQ33" s="142"/>
      <c r="AR33" s="230" t="e">
        <f t="shared" si="12"/>
        <v>#DIV/0!</v>
      </c>
      <c r="AS33" s="141" t="e">
        <f t="shared" si="13"/>
        <v>#DIV/0!</v>
      </c>
      <c r="AU33" s="146" t="s">
        <v>46</v>
      </c>
      <c r="AV33" s="278">
        <f>VLOOKUP(AU33,Steuerung!$B$3:$F$19,5,FALSE)</f>
        <v>4</v>
      </c>
      <c r="AW33" s="145"/>
      <c r="AX33" s="230" t="e">
        <f t="shared" si="14"/>
        <v>#DIV/0!</v>
      </c>
      <c r="AY33" s="141" t="e">
        <f t="shared" si="15"/>
        <v>#DIV/0!</v>
      </c>
    </row>
    <row r="34" spans="1:51" ht="6" customHeight="1">
      <c r="A34" s="305"/>
      <c r="B34" s="139"/>
      <c r="C34" s="276"/>
      <c r="E34" s="128"/>
      <c r="F34" s="127"/>
      <c r="G34" s="126"/>
      <c r="H34" s="135"/>
      <c r="I34" s="124"/>
      <c r="K34" s="138"/>
      <c r="L34" s="137"/>
      <c r="M34" s="136"/>
      <c r="N34" s="135"/>
      <c r="O34" s="134"/>
      <c r="P34" s="331"/>
      <c r="Q34" s="330"/>
      <c r="R34" s="132"/>
      <c r="S34" s="131"/>
      <c r="T34" s="226"/>
      <c r="U34" s="275"/>
      <c r="W34" s="330"/>
      <c r="X34" s="132"/>
      <c r="Y34" s="131"/>
      <c r="Z34" s="226"/>
      <c r="AA34" s="275"/>
      <c r="AC34" s="330"/>
      <c r="AD34" s="132"/>
      <c r="AE34" s="131"/>
      <c r="AF34" s="226"/>
      <c r="AG34" s="275"/>
      <c r="AI34" s="330"/>
      <c r="AJ34" s="132"/>
      <c r="AK34" s="131"/>
      <c r="AL34" s="226"/>
      <c r="AM34" s="275"/>
      <c r="AO34" s="330"/>
      <c r="AP34" s="132"/>
      <c r="AQ34" s="131"/>
      <c r="AR34" s="226"/>
      <c r="AS34" s="275"/>
      <c r="AU34" s="330"/>
      <c r="AV34" s="132"/>
      <c r="AW34" s="131"/>
      <c r="AX34" s="226"/>
      <c r="AY34" s="275"/>
    </row>
    <row r="35" spans="1:51" ht="12" customHeight="1">
      <c r="E35" s="122"/>
      <c r="F35" s="121"/>
      <c r="G35" s="120"/>
      <c r="H35" s="119" t="s">
        <v>57</v>
      </c>
      <c r="I35" s="118" t="e">
        <f>SUM(I15:I33)-I16-I17</f>
        <v>#DIV/0!</v>
      </c>
      <c r="K35" s="122"/>
      <c r="L35" s="121"/>
      <c r="M35" s="120"/>
      <c r="N35" s="119" t="s">
        <v>57</v>
      </c>
      <c r="O35" s="118" t="e">
        <f>SUM(O15:O33)-O16-O17</f>
        <v>#DIV/0!</v>
      </c>
      <c r="Q35" s="122"/>
      <c r="R35" s="121"/>
      <c r="S35" s="120"/>
      <c r="T35" s="119" t="s">
        <v>57</v>
      </c>
      <c r="U35" s="118" t="e">
        <f>SUM(U15:U33)-U16-U17</f>
        <v>#DIV/0!</v>
      </c>
      <c r="W35" s="122"/>
      <c r="X35" s="121"/>
      <c r="Y35" s="120"/>
      <c r="Z35" s="119" t="s">
        <v>57</v>
      </c>
      <c r="AA35" s="118" t="e">
        <f>SUM(AA15:AA33)-AA16-AA17</f>
        <v>#DIV/0!</v>
      </c>
      <c r="AC35" s="122"/>
      <c r="AD35" s="121"/>
      <c r="AE35" s="120"/>
      <c r="AF35" s="119" t="s">
        <v>57</v>
      </c>
      <c r="AG35" s="118" t="e">
        <f>SUM(AG15:AG33)-AG16-AG17</f>
        <v>#DIV/0!</v>
      </c>
      <c r="AI35" s="122"/>
      <c r="AJ35" s="121"/>
      <c r="AK35" s="120"/>
      <c r="AL35" s="119" t="s">
        <v>57</v>
      </c>
      <c r="AM35" s="118" t="e">
        <f>SUM(AM15:AM33)-AM16-AM17</f>
        <v>#DIV/0!</v>
      </c>
      <c r="AO35" s="122"/>
      <c r="AP35" s="121"/>
      <c r="AQ35" s="120"/>
      <c r="AR35" s="119" t="s">
        <v>57</v>
      </c>
      <c r="AS35" s="118" t="e">
        <f>SUM(AS15:AS33)-AS16-AS17</f>
        <v>#DIV/0!</v>
      </c>
      <c r="AU35" s="122"/>
      <c r="AV35" s="121"/>
      <c r="AW35" s="120"/>
      <c r="AX35" s="119" t="s">
        <v>57</v>
      </c>
      <c r="AY35" s="118" t="e">
        <f>SUM(AY15:AY33)-AY16-AY17</f>
        <v>#DIV/0!</v>
      </c>
    </row>
    <row r="36" spans="1:51" ht="12" customHeight="1">
      <c r="E36" s="116"/>
      <c r="F36" s="115"/>
      <c r="G36" s="115"/>
      <c r="H36" s="114" t="s">
        <v>58</v>
      </c>
      <c r="I36" s="113" t="e">
        <f>SUM(I16:I33)-I17</f>
        <v>#DIV/0!</v>
      </c>
      <c r="K36" s="116"/>
      <c r="L36" s="115"/>
      <c r="M36" s="115"/>
      <c r="N36" s="114" t="s">
        <v>58</v>
      </c>
      <c r="O36" s="113" t="e">
        <f>SUM(O16:O33)-O17</f>
        <v>#DIV/0!</v>
      </c>
      <c r="Q36" s="116"/>
      <c r="R36" s="115"/>
      <c r="S36" s="115"/>
      <c r="T36" s="114" t="s">
        <v>58</v>
      </c>
      <c r="U36" s="113" t="e">
        <f>SUM(U16:U33)-U17</f>
        <v>#DIV/0!</v>
      </c>
      <c r="W36" s="116"/>
      <c r="X36" s="115"/>
      <c r="Y36" s="115"/>
      <c r="Z36" s="114" t="s">
        <v>58</v>
      </c>
      <c r="AA36" s="113" t="e">
        <f>SUM(AA16:AA33)-AA17</f>
        <v>#DIV/0!</v>
      </c>
      <c r="AC36" s="116"/>
      <c r="AD36" s="115"/>
      <c r="AE36" s="115"/>
      <c r="AF36" s="114"/>
      <c r="AG36" s="113"/>
      <c r="AI36" s="116"/>
      <c r="AJ36" s="115"/>
      <c r="AK36" s="115"/>
      <c r="AL36" s="114"/>
      <c r="AM36" s="113"/>
      <c r="AO36" s="116"/>
      <c r="AP36" s="115"/>
      <c r="AQ36" s="115"/>
      <c r="AR36" s="114"/>
      <c r="AS36" s="113"/>
      <c r="AU36" s="116"/>
      <c r="AV36" s="115"/>
      <c r="AW36" s="115"/>
      <c r="AX36" s="114"/>
      <c r="AY36" s="113"/>
    </row>
    <row r="37" spans="1:51" ht="12" customHeight="1">
      <c r="E37" s="111"/>
      <c r="F37" s="110"/>
      <c r="G37" s="110"/>
      <c r="H37" s="109" t="s">
        <v>59</v>
      </c>
      <c r="I37" s="108" t="e">
        <f>SUM(I17:I33)</f>
        <v>#DIV/0!</v>
      </c>
      <c r="K37" s="111"/>
      <c r="L37" s="110"/>
      <c r="M37" s="110"/>
      <c r="N37" s="109" t="s">
        <v>59</v>
      </c>
      <c r="O37" s="108" t="e">
        <f>SUM(O17:O33)</f>
        <v>#DIV/0!</v>
      </c>
      <c r="Q37" s="111"/>
      <c r="R37" s="110"/>
      <c r="S37" s="110"/>
      <c r="T37" s="109" t="s">
        <v>59</v>
      </c>
      <c r="U37" s="108" t="e">
        <f>SUM(U17:U33)</f>
        <v>#DIV/0!</v>
      </c>
      <c r="W37" s="111"/>
      <c r="X37" s="110"/>
      <c r="Y37" s="110"/>
      <c r="Z37" s="109" t="s">
        <v>59</v>
      </c>
      <c r="AA37" s="108" t="e">
        <f>SUM(AA17:AA33)</f>
        <v>#DIV/0!</v>
      </c>
      <c r="AC37" s="111"/>
      <c r="AD37" s="110"/>
      <c r="AE37" s="110"/>
      <c r="AF37" s="109"/>
      <c r="AG37" s="108"/>
      <c r="AI37" s="111"/>
      <c r="AJ37" s="110"/>
      <c r="AK37" s="110"/>
      <c r="AL37" s="109"/>
      <c r="AM37" s="108"/>
      <c r="AO37" s="111"/>
      <c r="AP37" s="110"/>
      <c r="AQ37" s="110"/>
      <c r="AR37" s="109"/>
      <c r="AS37" s="108"/>
      <c r="AU37" s="111"/>
      <c r="AV37" s="110"/>
      <c r="AW37" s="110"/>
      <c r="AX37" s="109"/>
      <c r="AY37" s="108"/>
    </row>
  </sheetData>
  <sheetProtection algorithmName="SHA-512" hashValue="2NETy9eniHIM2s+EnLeGmcDMWLMM8MvPoZxwuD1X5E2/LIZQsOib+Rbm6keRCJotqQAIUMoiGpnhFbfM4g56PA==" saltValue="+Sb/sZHFoOPjMtLKACbu2g==" spinCount="100000" sheet="1" objects="1" scenarios="1"/>
  <mergeCells count="59">
    <mergeCell ref="AY12:AY13"/>
    <mergeCell ref="AS12:AS13"/>
    <mergeCell ref="AU3:AV3"/>
    <mergeCell ref="AU4:AV4"/>
    <mergeCell ref="AU5:AV5"/>
    <mergeCell ref="AU7:AV7"/>
    <mergeCell ref="AU8:AV8"/>
    <mergeCell ref="AU9:AV9"/>
    <mergeCell ref="AM12:AM13"/>
    <mergeCell ref="AO3:AP3"/>
    <mergeCell ref="AO4:AP4"/>
    <mergeCell ref="AO5:AP5"/>
    <mergeCell ref="AO7:AP7"/>
    <mergeCell ref="AO8:AP8"/>
    <mergeCell ref="AO9:AP9"/>
    <mergeCell ref="AG12:AG13"/>
    <mergeCell ref="AI3:AJ3"/>
    <mergeCell ref="AI4:AJ4"/>
    <mergeCell ref="AI5:AJ5"/>
    <mergeCell ref="AI7:AJ7"/>
    <mergeCell ref="AI8:AJ8"/>
    <mergeCell ref="AI9:AJ9"/>
    <mergeCell ref="W3:X3"/>
    <mergeCell ref="W4:X4"/>
    <mergeCell ref="W5:X5"/>
    <mergeCell ref="W7:X7"/>
    <mergeCell ref="W8:X8"/>
    <mergeCell ref="AC3:AD3"/>
    <mergeCell ref="AC4:AD4"/>
    <mergeCell ref="AC5:AD5"/>
    <mergeCell ref="AC7:AD7"/>
    <mergeCell ref="AC8:AD8"/>
    <mergeCell ref="AC9:AD9"/>
    <mergeCell ref="AA12:AA13"/>
    <mergeCell ref="U12:U13"/>
    <mergeCell ref="W9:X9"/>
    <mergeCell ref="Q9:R9"/>
    <mergeCell ref="Q7:R7"/>
    <mergeCell ref="E9:F9"/>
    <mergeCell ref="K9:L9"/>
    <mergeCell ref="Q3:R3"/>
    <mergeCell ref="Q4:R4"/>
    <mergeCell ref="Q5:R5"/>
    <mergeCell ref="E4:F4"/>
    <mergeCell ref="K4:L4"/>
    <mergeCell ref="E3:F3"/>
    <mergeCell ref="K3:L3"/>
    <mergeCell ref="E8:F8"/>
    <mergeCell ref="Q8:R8"/>
    <mergeCell ref="K8:L8"/>
    <mergeCell ref="E7:F7"/>
    <mergeCell ref="K7:L7"/>
    <mergeCell ref="E5:F5"/>
    <mergeCell ref="O12:O13"/>
    <mergeCell ref="K5:L5"/>
    <mergeCell ref="C12:C13"/>
    <mergeCell ref="A12:A13"/>
    <mergeCell ref="B12:B13"/>
    <mergeCell ref="I12:I13"/>
  </mergeCells>
  <printOptions horizontalCentered="1"/>
  <pageMargins left="0.31496062992125984" right="0.35433070866141736" top="0.78740157480314965" bottom="0.39370078740157483" header="0.39370078740157483" footer="0.19685039370078741"/>
  <pageSetup paperSize="9" scale="28" fitToHeight="0" orientation="landscape" r:id="rId1"/>
  <headerFooter>
    <oddFooter>&amp;L&amp;9&amp;F / &amp;A&amp;R&amp;9Seite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A146E-B94D-4DCA-AD00-A5E8AD77E08D}">
  <sheetPr codeName="Tabelle16">
    <tabColor theme="3" tint="0.59999389629810485"/>
    <pageSetUpPr fitToPage="1"/>
  </sheetPr>
  <dimension ref="A1:AB23"/>
  <sheetViews>
    <sheetView showGridLines="0" zoomScale="115" zoomScaleNormal="115" workbookViewId="0">
      <pane xSplit="4" ySplit="9" topLeftCell="E10" activePane="bottomRight" state="frozen"/>
      <selection pane="bottomRight" activeCell="C6" sqref="C6"/>
      <selection pane="bottomLeft" activeCell="B40" sqref="B40"/>
      <selection pane="topRight" activeCell="B40" sqref="B40"/>
    </sheetView>
  </sheetViews>
  <sheetFormatPr defaultColWidth="10.28515625" defaultRowHeight="10.15"/>
  <cols>
    <col min="1" max="1" width="3.7109375" style="225" bestFit="1" customWidth="1"/>
    <col min="2" max="2" width="42.42578125" style="31" customWidth="1"/>
    <col min="3" max="3" width="26.85546875" style="31" customWidth="1"/>
    <col min="4" max="4" width="0.85546875" style="31" customWidth="1"/>
    <col min="5" max="5" width="8.5703125" style="31" customWidth="1"/>
    <col min="6" max="6" width="6.85546875" style="31" customWidth="1"/>
    <col min="7" max="7" width="9.42578125" style="31" customWidth="1"/>
    <col min="8" max="8" width="6.85546875" style="31" customWidth="1"/>
    <col min="9" max="9" width="11" style="31" customWidth="1"/>
    <col min="10" max="10" width="0.85546875" style="31" customWidth="1"/>
    <col min="11" max="11" width="8.5703125" style="31" customWidth="1"/>
    <col min="12" max="12" width="6.85546875" style="31" customWidth="1"/>
    <col min="13" max="13" width="9.42578125" style="31" customWidth="1"/>
    <col min="14" max="14" width="6.85546875" style="31" customWidth="1"/>
    <col min="15" max="15" width="10.85546875" style="31" customWidth="1"/>
    <col min="16" max="16" width="0.85546875" style="31" customWidth="1"/>
    <col min="17" max="17" width="8.5703125" style="31" customWidth="1"/>
    <col min="18" max="18" width="6.85546875" style="31" customWidth="1"/>
    <col min="19" max="19" width="9.42578125" style="31" customWidth="1"/>
    <col min="20" max="20" width="6.85546875" style="31" customWidth="1"/>
    <col min="21" max="21" width="11" style="31" customWidth="1"/>
    <col min="22" max="22" width="0.85546875" style="31" customWidth="1"/>
    <col min="23" max="23" width="8.5703125" style="31" customWidth="1"/>
    <col min="24" max="24" width="6.85546875" style="31" customWidth="1"/>
    <col min="25" max="25" width="9.42578125" style="31" customWidth="1"/>
    <col min="26" max="26" width="6.85546875" style="31" customWidth="1"/>
    <col min="27" max="27" width="10.140625" style="31" customWidth="1"/>
    <col min="28" max="28" width="0.85546875" style="31" customWidth="1"/>
    <col min="29" max="16384" width="10.28515625" style="31"/>
  </cols>
  <sheetData>
    <row r="1" spans="1:28" ht="12" customHeight="1">
      <c r="A1" s="273"/>
      <c r="B1" s="364" t="s">
        <v>1549</v>
      </c>
      <c r="C1" s="223"/>
      <c r="E1" s="221" t="s">
        <v>10</v>
      </c>
      <c r="F1" s="522" t="s">
        <v>1330</v>
      </c>
      <c r="G1" s="220"/>
      <c r="H1" s="220"/>
      <c r="I1" s="219"/>
      <c r="K1" s="347" t="s">
        <v>10</v>
      </c>
      <c r="L1" s="522" t="s">
        <v>1332</v>
      </c>
      <c r="M1" s="220"/>
      <c r="N1" s="303"/>
      <c r="O1" s="219"/>
      <c r="P1" s="363"/>
      <c r="Q1" s="347" t="s">
        <v>10</v>
      </c>
      <c r="R1" s="220" t="s">
        <v>826</v>
      </c>
      <c r="S1" s="220"/>
      <c r="T1" s="303"/>
      <c r="U1" s="219"/>
      <c r="V1" s="363"/>
      <c r="W1" s="347" t="s">
        <v>10</v>
      </c>
      <c r="X1" s="522" t="s">
        <v>1333</v>
      </c>
      <c r="Y1" s="220"/>
      <c r="Z1" s="303"/>
      <c r="AA1" s="219"/>
      <c r="AB1" s="363"/>
    </row>
    <row r="2" spans="1:28" ht="12" customHeight="1">
      <c r="A2" s="362"/>
      <c r="B2" s="217" t="s">
        <v>1550</v>
      </c>
      <c r="C2" s="217"/>
      <c r="E2" s="301"/>
      <c r="F2" s="300">
        <f xml:space="preserve"> $B$3</f>
        <v>100</v>
      </c>
      <c r="G2" s="299" t="s">
        <v>15</v>
      </c>
      <c r="H2" s="299"/>
      <c r="I2" s="302"/>
      <c r="K2" s="361"/>
      <c r="L2" s="299">
        <f xml:space="preserve"> $B$3</f>
        <v>100</v>
      </c>
      <c r="M2" s="299" t="s">
        <v>15</v>
      </c>
      <c r="N2" s="299"/>
      <c r="O2" s="360"/>
      <c r="Q2" s="361"/>
      <c r="R2" s="299">
        <f xml:space="preserve"> $B$3</f>
        <v>100</v>
      </c>
      <c r="S2" s="299" t="s">
        <v>15</v>
      </c>
      <c r="T2" s="299"/>
      <c r="U2" s="360"/>
      <c r="W2" s="361"/>
      <c r="X2" s="299">
        <f xml:space="preserve"> $B$3</f>
        <v>100</v>
      </c>
      <c r="Y2" s="299" t="s">
        <v>15</v>
      </c>
      <c r="Z2" s="299"/>
      <c r="AA2" s="360"/>
    </row>
    <row r="3" spans="1:28" ht="12" customHeight="1">
      <c r="A3" s="357"/>
      <c r="B3" s="356">
        <v>100</v>
      </c>
      <c r="C3" s="356" t="s">
        <v>1551</v>
      </c>
      <c r="E3" s="622" t="e">
        <f>$B$3 / ((I23*24) /F$4)</f>
        <v>#DIV/0!</v>
      </c>
      <c r="F3" s="623"/>
      <c r="G3" s="207" t="s">
        <v>16</v>
      </c>
      <c r="H3" s="115"/>
      <c r="I3" s="206"/>
      <c r="K3" s="670" t="e">
        <f>$B$3 / ((O23*24) /L$4)</f>
        <v>#DIV/0!</v>
      </c>
      <c r="L3" s="682"/>
      <c r="M3" s="327" t="s">
        <v>16</v>
      </c>
      <c r="N3" s="326"/>
      <c r="O3" s="325"/>
      <c r="Q3" s="622" t="e">
        <f>$B$3 / ((U23*24) /R$4)</f>
        <v>#DIV/0!</v>
      </c>
      <c r="R3" s="623"/>
      <c r="S3" s="207" t="s">
        <v>16</v>
      </c>
      <c r="T3" s="115"/>
      <c r="U3" s="206"/>
      <c r="W3" s="622" t="e">
        <f>$B$3 / ((AA23*24) /X$4)</f>
        <v>#DIV/0!</v>
      </c>
      <c r="X3" s="623"/>
      <c r="Y3" s="207" t="s">
        <v>16</v>
      </c>
      <c r="Z3" s="115"/>
      <c r="AA3" s="206"/>
    </row>
    <row r="4" spans="1:28" ht="17.45" customHeight="1">
      <c r="A4" s="357"/>
      <c r="B4" s="356"/>
      <c r="C4" s="573" t="s">
        <v>1552</v>
      </c>
      <c r="E4" s="205"/>
      <c r="F4" s="204">
        <f>F11</f>
        <v>253</v>
      </c>
      <c r="G4" s="203" t="s">
        <v>20</v>
      </c>
      <c r="H4" s="202"/>
      <c r="I4" s="201"/>
      <c r="K4" s="205"/>
      <c r="L4" s="204">
        <f>L11</f>
        <v>52</v>
      </c>
      <c r="M4" s="203" t="s">
        <v>20</v>
      </c>
      <c r="N4" s="202"/>
      <c r="O4" s="201"/>
      <c r="Q4" s="510"/>
      <c r="R4" s="507">
        <f>R11</f>
        <v>26</v>
      </c>
      <c r="S4" s="506" t="s">
        <v>20</v>
      </c>
      <c r="T4" s="508"/>
      <c r="U4" s="509"/>
      <c r="W4" s="205"/>
      <c r="X4" s="204">
        <f>X11</f>
        <v>4</v>
      </c>
      <c r="Y4" s="203" t="s">
        <v>20</v>
      </c>
      <c r="Z4" s="202"/>
      <c r="AA4" s="201"/>
    </row>
    <row r="5" spans="1:28" ht="12" customHeight="1">
      <c r="A5" s="357"/>
      <c r="B5" s="356"/>
      <c r="C5" s="356" t="s">
        <v>1553</v>
      </c>
      <c r="E5" s="624" t="e">
        <f>60/(E3/$B$3)</f>
        <v>#DIV/0!</v>
      </c>
      <c r="F5" s="725"/>
      <c r="G5" s="196" t="s">
        <v>21</v>
      </c>
      <c r="H5" s="195"/>
      <c r="I5" s="194"/>
      <c r="K5" s="624" t="e">
        <f>60/(K3/$B$3)</f>
        <v>#DIV/0!</v>
      </c>
      <c r="L5" s="725"/>
      <c r="M5" s="196" t="s">
        <v>21</v>
      </c>
      <c r="N5" s="195"/>
      <c r="O5" s="194"/>
      <c r="Q5" s="624" t="e">
        <f>60/(Q3/$B$3)</f>
        <v>#DIV/0!</v>
      </c>
      <c r="R5" s="725"/>
      <c r="S5" s="196" t="s">
        <v>21</v>
      </c>
      <c r="T5" s="195"/>
      <c r="U5" s="194"/>
      <c r="W5" s="624" t="e">
        <f>60/(W3/$B$3)</f>
        <v>#DIV/0!</v>
      </c>
      <c r="X5" s="725"/>
      <c r="Y5" s="196" t="s">
        <v>21</v>
      </c>
      <c r="Z5" s="195"/>
      <c r="AA5" s="194"/>
    </row>
    <row r="6" spans="1:28" ht="12" customHeight="1">
      <c r="A6" s="357"/>
      <c r="B6" s="356"/>
      <c r="C6" s="356"/>
      <c r="E6" s="296"/>
      <c r="F6" s="358"/>
      <c r="G6" s="294"/>
      <c r="H6" s="195"/>
      <c r="I6" s="194"/>
      <c r="K6" s="296"/>
      <c r="L6" s="358"/>
      <c r="M6" s="294"/>
      <c r="N6" s="195"/>
      <c r="O6" s="194"/>
      <c r="Q6" s="296"/>
      <c r="R6" s="358"/>
      <c r="S6" s="294"/>
      <c r="T6" s="195"/>
      <c r="U6" s="194"/>
      <c r="W6" s="296"/>
      <c r="X6" s="358"/>
      <c r="Y6" s="294"/>
      <c r="Z6" s="195"/>
      <c r="AA6" s="194"/>
    </row>
    <row r="7" spans="1:28" ht="12" customHeight="1">
      <c r="A7" s="357"/>
      <c r="B7" s="356"/>
      <c r="C7" s="356"/>
      <c r="E7" s="255"/>
      <c r="F7" s="195"/>
      <c r="G7" s="523" t="s">
        <v>24</v>
      </c>
      <c r="H7" s="195"/>
      <c r="I7" s="194"/>
      <c r="K7" s="255"/>
      <c r="L7" s="195"/>
      <c r="M7" s="523" t="s">
        <v>24</v>
      </c>
      <c r="N7" s="195"/>
      <c r="O7" s="194"/>
      <c r="Q7" s="255"/>
      <c r="R7" s="195"/>
      <c r="S7" s="250" t="s">
        <v>24</v>
      </c>
      <c r="T7" s="195"/>
      <c r="U7" s="194"/>
      <c r="W7" s="255"/>
      <c r="X7" s="195"/>
      <c r="Y7" s="523" t="s">
        <v>24</v>
      </c>
      <c r="Z7" s="195"/>
      <c r="AA7" s="194"/>
    </row>
    <row r="8" spans="1:28" ht="29.25" customHeight="1">
      <c r="A8" s="679" t="s">
        <v>1467</v>
      </c>
      <c r="B8" s="672" t="s">
        <v>1390</v>
      </c>
      <c r="C8" s="681" t="s">
        <v>1396</v>
      </c>
      <c r="E8" s="185" t="s">
        <v>26</v>
      </c>
      <c r="F8" s="249" t="s">
        <v>27</v>
      </c>
      <c r="G8" s="183" t="s">
        <v>28</v>
      </c>
      <c r="H8" s="248" t="s">
        <v>29</v>
      </c>
      <c r="I8" s="620" t="s">
        <v>30</v>
      </c>
      <c r="K8" s="185" t="s">
        <v>26</v>
      </c>
      <c r="L8" s="249" t="s">
        <v>27</v>
      </c>
      <c r="M8" s="183" t="s">
        <v>28</v>
      </c>
      <c r="N8" s="248" t="s">
        <v>29</v>
      </c>
      <c r="O8" s="620" t="s">
        <v>30</v>
      </c>
      <c r="Q8" s="185" t="s">
        <v>26</v>
      </c>
      <c r="R8" s="249" t="s">
        <v>27</v>
      </c>
      <c r="S8" s="183" t="s">
        <v>28</v>
      </c>
      <c r="T8" s="248" t="s">
        <v>29</v>
      </c>
      <c r="U8" s="620" t="s">
        <v>30</v>
      </c>
      <c r="W8" s="185" t="s">
        <v>26</v>
      </c>
      <c r="X8" s="249" t="s">
        <v>27</v>
      </c>
      <c r="Y8" s="183" t="s">
        <v>28</v>
      </c>
      <c r="Z8" s="248" t="s">
        <v>29</v>
      </c>
      <c r="AA8" s="620" t="s">
        <v>30</v>
      </c>
    </row>
    <row r="9" spans="1:28" ht="9.9499999999999993" customHeight="1">
      <c r="A9" s="680"/>
      <c r="B9" s="673"/>
      <c r="C9" s="653"/>
      <c r="E9" s="180" t="str">
        <f>VLOOKUP(E11,Steuerung!$B$3:$G$19,6,FALSE)</f>
        <v>5 x wö.</v>
      </c>
      <c r="F9" s="292" t="s">
        <v>32</v>
      </c>
      <c r="G9" s="179" t="s">
        <v>33</v>
      </c>
      <c r="H9" s="291" t="s">
        <v>34</v>
      </c>
      <c r="I9" s="667"/>
      <c r="K9" s="180" t="str">
        <f>VLOOKUP(K11,Steuerung!$B$3:$G$19,6,FALSE)</f>
        <v>1 x wö.</v>
      </c>
      <c r="L9" s="292" t="s">
        <v>32</v>
      </c>
      <c r="M9" s="179" t="s">
        <v>33</v>
      </c>
      <c r="N9" s="291" t="s">
        <v>34</v>
      </c>
      <c r="O9" s="667"/>
      <c r="Q9" s="180" t="str">
        <f>VLOOKUP(Q11,Steuerung!$B$3:$G$19,6,FALSE)</f>
        <v>14 tägig</v>
      </c>
      <c r="R9" s="292" t="s">
        <v>32</v>
      </c>
      <c r="S9" s="179" t="s">
        <v>33</v>
      </c>
      <c r="T9" s="291" t="s">
        <v>34</v>
      </c>
      <c r="U9" s="667"/>
      <c r="W9" s="180" t="str">
        <f>VLOOKUP(W11,Steuerung!$B$3:$G$19,6,FALSE)</f>
        <v>4 x jährl</v>
      </c>
      <c r="X9" s="292" t="s">
        <v>32</v>
      </c>
      <c r="Y9" s="179" t="s">
        <v>33</v>
      </c>
      <c r="Z9" s="291" t="s">
        <v>34</v>
      </c>
      <c r="AA9" s="667"/>
    </row>
    <row r="10" spans="1:28" ht="9.9499999999999993" customHeight="1">
      <c r="A10" s="354" t="s">
        <v>1400</v>
      </c>
      <c r="B10" s="241" t="s">
        <v>1468</v>
      </c>
      <c r="C10" s="241"/>
      <c r="E10" s="138"/>
      <c r="F10" s="137"/>
      <c r="G10" s="240"/>
      <c r="H10" s="135"/>
      <c r="I10" s="238"/>
      <c r="K10" s="138"/>
      <c r="L10" s="137"/>
      <c r="M10" s="240"/>
      <c r="N10" s="135"/>
      <c r="O10" s="238"/>
      <c r="Q10" s="138"/>
      <c r="R10" s="137"/>
      <c r="S10" s="240"/>
      <c r="T10" s="135"/>
      <c r="U10" s="238"/>
      <c r="W10" s="138"/>
      <c r="X10" s="137"/>
      <c r="Y10" s="240"/>
      <c r="Z10" s="135"/>
      <c r="AA10" s="238"/>
    </row>
    <row r="11" spans="1:28" ht="12" customHeight="1">
      <c r="A11" s="234" t="s">
        <v>1469</v>
      </c>
      <c r="B11" s="168" t="s">
        <v>1554</v>
      </c>
      <c r="C11" s="168" t="s">
        <v>1555</v>
      </c>
      <c r="E11" s="170">
        <v>5</v>
      </c>
      <c r="F11" s="281">
        <f>VLOOKUP(E11,Steuerung!$B$3:$F$19,5,FALSE)</f>
        <v>253</v>
      </c>
      <c r="G11" s="142"/>
      <c r="H11" s="280" t="e">
        <f>$B$3/G11/24</f>
        <v>#DIV/0!</v>
      </c>
      <c r="I11" s="151" t="e">
        <f>F11*H11</f>
        <v>#DIV/0!</v>
      </c>
      <c r="K11" s="153">
        <v>1</v>
      </c>
      <c r="L11" s="281">
        <f>VLOOKUP(K11,Steuerung!$B$3:$F$19,5,FALSE)</f>
        <v>52</v>
      </c>
      <c r="M11" s="142"/>
      <c r="N11" s="280" t="e">
        <f>$B$3/M11/24</f>
        <v>#DIV/0!</v>
      </c>
      <c r="O11" s="151" t="e">
        <f>L11*N11</f>
        <v>#DIV/0!</v>
      </c>
      <c r="Q11" s="153">
        <v>14</v>
      </c>
      <c r="R11" s="281">
        <f>VLOOKUP(Q11,Steuerung!$B$3:$F$19,5,FALSE)</f>
        <v>26</v>
      </c>
      <c r="S11" s="142"/>
      <c r="T11" s="280" t="e">
        <f>$B$3/S11/24</f>
        <v>#DIV/0!</v>
      </c>
      <c r="U11" s="151" t="e">
        <f>R11*T11</f>
        <v>#DIV/0!</v>
      </c>
      <c r="W11" s="153" t="s">
        <v>46</v>
      </c>
      <c r="X11" s="281">
        <f>VLOOKUP(W11,Steuerung!$B$3:$F$19,5,FALSE)</f>
        <v>4</v>
      </c>
      <c r="Y11" s="142"/>
      <c r="Z11" s="280" t="e">
        <f>$B$3/Y11/24</f>
        <v>#DIV/0!</v>
      </c>
      <c r="AA11" s="151" t="e">
        <f>X11*Z11</f>
        <v>#DIV/0!</v>
      </c>
    </row>
    <row r="12" spans="1:28" ht="12" customHeight="1">
      <c r="A12" s="234" t="s">
        <v>1471</v>
      </c>
      <c r="B12" s="168" t="s">
        <v>1554</v>
      </c>
      <c r="C12" s="168" t="s">
        <v>1556</v>
      </c>
      <c r="E12" s="146" t="s">
        <v>1262</v>
      </c>
      <c r="F12" s="278">
        <f>VLOOKUP(E12,Steuerung!$B$3:$F$19,5,FALSE)</f>
        <v>1</v>
      </c>
      <c r="G12" s="145"/>
      <c r="H12" s="230" t="e">
        <f>$B$3/G12/24</f>
        <v>#DIV/0!</v>
      </c>
      <c r="I12" s="141" t="e">
        <f>F12*H12</f>
        <v>#DIV/0!</v>
      </c>
      <c r="K12" s="146" t="s">
        <v>1262</v>
      </c>
      <c r="L12" s="278">
        <f>VLOOKUP(K12,Steuerung!$B$3:$F$19,5,FALSE)</f>
        <v>1</v>
      </c>
      <c r="M12" s="145"/>
      <c r="N12" s="230" t="e">
        <f>$B$3/M12/24</f>
        <v>#DIV/0!</v>
      </c>
      <c r="O12" s="141" t="e">
        <f>L12*N12</f>
        <v>#DIV/0!</v>
      </c>
      <c r="Q12" s="146" t="s">
        <v>1262</v>
      </c>
      <c r="R12" s="278">
        <f>VLOOKUP(Q12,Steuerung!$B$3:$F$19,5,FALSE)</f>
        <v>1</v>
      </c>
      <c r="S12" s="145"/>
      <c r="T12" s="230" t="e">
        <f>$B$3/S12/24</f>
        <v>#DIV/0!</v>
      </c>
      <c r="U12" s="141" t="e">
        <f>R12*T12</f>
        <v>#DIV/0!</v>
      </c>
      <c r="W12" s="146" t="s">
        <v>1262</v>
      </c>
      <c r="X12" s="278">
        <f>VLOOKUP(W12,Steuerung!$B$3:$F$19,5,FALSE)</f>
        <v>1</v>
      </c>
      <c r="Y12" s="145"/>
      <c r="Z12" s="230" t="e">
        <f>$B$3/Y12/24</f>
        <v>#DIV/0!</v>
      </c>
      <c r="AA12" s="141" t="e">
        <f>X12*Z12</f>
        <v>#DIV/0!</v>
      </c>
    </row>
    <row r="13" spans="1:28" ht="12" customHeight="1">
      <c r="A13" s="234" t="s">
        <v>1476</v>
      </c>
      <c r="B13" s="168" t="s">
        <v>1545</v>
      </c>
      <c r="C13" s="168" t="s">
        <v>1546</v>
      </c>
      <c r="E13" s="353" t="s">
        <v>39</v>
      </c>
      <c r="F13" s="289">
        <f>VLOOKUP(E13,Steuerung!$B$3:$F$19,5,FALSE)</f>
        <v>12</v>
      </c>
      <c r="G13" s="165"/>
      <c r="H13" s="288" t="e">
        <f>$B$3/G13/24</f>
        <v>#DIV/0!</v>
      </c>
      <c r="I13" s="163" t="e">
        <f>F13*H13</f>
        <v>#DIV/0!</v>
      </c>
      <c r="K13" s="144" t="s">
        <v>39</v>
      </c>
      <c r="L13" s="289">
        <f>VLOOKUP(K13,Steuerung!$B$3:$F$19,5,FALSE)</f>
        <v>12</v>
      </c>
      <c r="M13" s="165"/>
      <c r="N13" s="288" t="e">
        <f>$B$3/M13/24</f>
        <v>#DIV/0!</v>
      </c>
      <c r="O13" s="163" t="e">
        <f>L13*N13</f>
        <v>#DIV/0!</v>
      </c>
      <c r="Q13" s="144" t="s">
        <v>39</v>
      </c>
      <c r="R13" s="289">
        <f>VLOOKUP(Q13,Steuerung!$B$3:$F$19,5,FALSE)</f>
        <v>12</v>
      </c>
      <c r="S13" s="165"/>
      <c r="T13" s="288" t="e">
        <f>$B$3/S13/24</f>
        <v>#DIV/0!</v>
      </c>
      <c r="U13" s="163" t="e">
        <f>R13*T13</f>
        <v>#DIV/0!</v>
      </c>
      <c r="W13" s="153" t="s">
        <v>46</v>
      </c>
      <c r="X13" s="289">
        <f>VLOOKUP(W13,Steuerung!$B$3:$F$19,5,FALSE)</f>
        <v>4</v>
      </c>
      <c r="Y13" s="165"/>
      <c r="Z13" s="288" t="e">
        <f>$B$3/Y13/24</f>
        <v>#DIV/0!</v>
      </c>
      <c r="AA13" s="163" t="e">
        <f>X13*Z13</f>
        <v>#DIV/0!</v>
      </c>
    </row>
    <row r="14" spans="1:28" ht="12" customHeight="1">
      <c r="A14" s="237" t="s">
        <v>1407</v>
      </c>
      <c r="B14" s="241" t="s">
        <v>1480</v>
      </c>
      <c r="C14" s="241"/>
      <c r="E14" s="138"/>
      <c r="F14" s="137"/>
      <c r="G14" s="240"/>
      <c r="H14" s="135"/>
      <c r="I14" s="238"/>
      <c r="K14" s="138"/>
      <c r="L14" s="137"/>
      <c r="M14" s="240"/>
      <c r="N14" s="135"/>
      <c r="O14" s="238"/>
      <c r="Q14" s="138"/>
      <c r="R14" s="137"/>
      <c r="S14" s="240"/>
      <c r="T14" s="135"/>
      <c r="U14" s="238"/>
      <c r="W14" s="138"/>
      <c r="X14" s="137"/>
      <c r="Y14" s="240"/>
      <c r="Z14" s="135"/>
      <c r="AA14" s="238"/>
    </row>
    <row r="15" spans="1:28" ht="12" customHeight="1">
      <c r="A15" s="234" t="s">
        <v>1481</v>
      </c>
      <c r="B15" s="147" t="s">
        <v>1511</v>
      </c>
      <c r="C15" s="147" t="s">
        <v>1485</v>
      </c>
      <c r="E15" s="153" t="s">
        <v>39</v>
      </c>
      <c r="F15" s="281">
        <f>VLOOKUP(E15,Steuerung!$B$3:$F$19,5,FALSE)</f>
        <v>12</v>
      </c>
      <c r="G15" s="142"/>
      <c r="H15" s="280" t="e">
        <f t="shared" ref="H15:H21" si="0">$B$3/G15/24</f>
        <v>#DIV/0!</v>
      </c>
      <c r="I15" s="151" t="e">
        <f t="shared" ref="I15:I21" si="1">F15*H15</f>
        <v>#DIV/0!</v>
      </c>
      <c r="K15" s="153" t="s">
        <v>39</v>
      </c>
      <c r="L15" s="281">
        <f>VLOOKUP(K15,Steuerung!$B$3:$F$19,5,FALSE)</f>
        <v>12</v>
      </c>
      <c r="M15" s="142"/>
      <c r="N15" s="280" t="e">
        <f t="shared" ref="N15:N21" si="2">$B$3/M15/24</f>
        <v>#DIV/0!</v>
      </c>
      <c r="O15" s="151" t="e">
        <f t="shared" ref="O15:O21" si="3">L15*N15</f>
        <v>#DIV/0!</v>
      </c>
      <c r="Q15" s="153" t="s">
        <v>39</v>
      </c>
      <c r="R15" s="281">
        <f>VLOOKUP(Q15,Steuerung!$B$3:$F$19,5,FALSE)</f>
        <v>12</v>
      </c>
      <c r="S15" s="142"/>
      <c r="T15" s="280" t="e">
        <f t="shared" ref="T15:T21" si="4">$B$3/S15/24</f>
        <v>#DIV/0!</v>
      </c>
      <c r="U15" s="151" t="e">
        <f t="shared" ref="U15:U21" si="5">R15*T15</f>
        <v>#DIV/0!</v>
      </c>
      <c r="W15" s="153" t="s">
        <v>46</v>
      </c>
      <c r="X15" s="281">
        <f>VLOOKUP(W15,Steuerung!$B$3:$F$19,5,FALSE)</f>
        <v>4</v>
      </c>
      <c r="Y15" s="142"/>
      <c r="Z15" s="280" t="e">
        <f t="shared" ref="Z15:Z21" si="6">$B$3/Y15/24</f>
        <v>#DIV/0!</v>
      </c>
      <c r="AA15" s="151" t="e">
        <f t="shared" ref="AA15:AA21" si="7">X15*Z15</f>
        <v>#DIV/0!</v>
      </c>
    </row>
    <row r="16" spans="1:28" ht="12" customHeight="1">
      <c r="A16" s="234" t="s">
        <v>1483</v>
      </c>
      <c r="B16" s="147" t="s">
        <v>1511</v>
      </c>
      <c r="C16" s="147" t="s">
        <v>1487</v>
      </c>
      <c r="E16" s="146" t="s">
        <v>39</v>
      </c>
      <c r="F16" s="278">
        <f>VLOOKUP(E16,Steuerung!$B$3:$F$19,5,FALSE)</f>
        <v>12</v>
      </c>
      <c r="G16" s="145"/>
      <c r="H16" s="230" t="e">
        <f t="shared" si="0"/>
        <v>#DIV/0!</v>
      </c>
      <c r="I16" s="141" t="e">
        <f t="shared" si="1"/>
        <v>#DIV/0!</v>
      </c>
      <c r="K16" s="146" t="s">
        <v>39</v>
      </c>
      <c r="L16" s="278">
        <f>VLOOKUP(K16,Steuerung!$B$3:$F$19,5,FALSE)</f>
        <v>12</v>
      </c>
      <c r="M16" s="145"/>
      <c r="N16" s="230" t="e">
        <f t="shared" si="2"/>
        <v>#DIV/0!</v>
      </c>
      <c r="O16" s="141" t="e">
        <f t="shared" si="3"/>
        <v>#DIV/0!</v>
      </c>
      <c r="Q16" s="146" t="s">
        <v>39</v>
      </c>
      <c r="R16" s="278">
        <f>VLOOKUP(Q16,Steuerung!$B$3:$F$19,5,FALSE)</f>
        <v>12</v>
      </c>
      <c r="S16" s="145"/>
      <c r="T16" s="230" t="e">
        <f t="shared" si="4"/>
        <v>#DIV/0!</v>
      </c>
      <c r="U16" s="141" t="e">
        <f t="shared" si="5"/>
        <v>#DIV/0!</v>
      </c>
      <c r="W16" s="153" t="s">
        <v>46</v>
      </c>
      <c r="X16" s="278">
        <f>VLOOKUP(W16,Steuerung!$B$3:$F$19,5,FALSE)</f>
        <v>4</v>
      </c>
      <c r="Y16" s="145"/>
      <c r="Z16" s="230" t="e">
        <f t="shared" si="6"/>
        <v>#DIV/0!</v>
      </c>
      <c r="AA16" s="141" t="e">
        <f t="shared" si="7"/>
        <v>#DIV/0!</v>
      </c>
    </row>
    <row r="17" spans="1:27">
      <c r="A17" s="234" t="s">
        <v>1486</v>
      </c>
      <c r="B17" s="147" t="s">
        <v>1557</v>
      </c>
      <c r="C17" s="147" t="s">
        <v>1558</v>
      </c>
      <c r="E17" s="146" t="s">
        <v>1262</v>
      </c>
      <c r="F17" s="278">
        <f>VLOOKUP(E17,Steuerung!$B$3:$F$19,5,FALSE)</f>
        <v>1</v>
      </c>
      <c r="G17" s="145"/>
      <c r="H17" s="230" t="e">
        <f t="shared" si="0"/>
        <v>#DIV/0!</v>
      </c>
      <c r="I17" s="141" t="e">
        <f t="shared" si="1"/>
        <v>#DIV/0!</v>
      </c>
      <c r="K17" s="146" t="s">
        <v>1262</v>
      </c>
      <c r="L17" s="278">
        <f>VLOOKUP(K17,Steuerung!$B$3:$F$19,5,FALSE)</f>
        <v>1</v>
      </c>
      <c r="M17" s="145"/>
      <c r="N17" s="230" t="e">
        <f t="shared" si="2"/>
        <v>#DIV/0!</v>
      </c>
      <c r="O17" s="141" t="e">
        <f t="shared" si="3"/>
        <v>#DIV/0!</v>
      </c>
      <c r="Q17" s="146" t="s">
        <v>1262</v>
      </c>
      <c r="R17" s="278">
        <f>VLOOKUP(Q17,Steuerung!$B$3:$F$19,5,FALSE)</f>
        <v>1</v>
      </c>
      <c r="S17" s="145"/>
      <c r="T17" s="230" t="e">
        <f t="shared" si="4"/>
        <v>#DIV/0!</v>
      </c>
      <c r="U17" s="141" t="e">
        <f t="shared" si="5"/>
        <v>#DIV/0!</v>
      </c>
      <c r="W17" s="146" t="s">
        <v>1262</v>
      </c>
      <c r="X17" s="278">
        <f>VLOOKUP(W17,Steuerung!$B$3:$F$19,5,FALSE)</f>
        <v>1</v>
      </c>
      <c r="Y17" s="145"/>
      <c r="Z17" s="230" t="e">
        <f t="shared" si="6"/>
        <v>#DIV/0!</v>
      </c>
      <c r="AA17" s="141" t="e">
        <f t="shared" si="7"/>
        <v>#DIV/0!</v>
      </c>
    </row>
    <row r="18" spans="1:27">
      <c r="A18" s="234" t="s">
        <v>1488</v>
      </c>
      <c r="B18" s="147" t="s">
        <v>1559</v>
      </c>
      <c r="C18" s="147" t="s">
        <v>1478</v>
      </c>
      <c r="E18" s="146" t="s">
        <v>39</v>
      </c>
      <c r="F18" s="278">
        <f>VLOOKUP(E18,Steuerung!$B$3:$F$19,5,FALSE)</f>
        <v>12</v>
      </c>
      <c r="G18" s="145"/>
      <c r="H18" s="230" t="e">
        <f t="shared" si="0"/>
        <v>#DIV/0!</v>
      </c>
      <c r="I18" s="141" t="e">
        <f t="shared" si="1"/>
        <v>#DIV/0!</v>
      </c>
      <c r="K18" s="146" t="s">
        <v>39</v>
      </c>
      <c r="L18" s="278">
        <f>VLOOKUP(K18,Steuerung!$B$3:$F$19,5,FALSE)</f>
        <v>12</v>
      </c>
      <c r="M18" s="145"/>
      <c r="N18" s="230" t="e">
        <f t="shared" si="2"/>
        <v>#DIV/0!</v>
      </c>
      <c r="O18" s="141" t="e">
        <f t="shared" si="3"/>
        <v>#DIV/0!</v>
      </c>
      <c r="Q18" s="146" t="s">
        <v>39</v>
      </c>
      <c r="R18" s="278">
        <f>VLOOKUP(Q18,Steuerung!$B$3:$F$19,5,FALSE)</f>
        <v>12</v>
      </c>
      <c r="S18" s="145"/>
      <c r="T18" s="230" t="e">
        <f t="shared" si="4"/>
        <v>#DIV/0!</v>
      </c>
      <c r="U18" s="141" t="e">
        <f t="shared" si="5"/>
        <v>#DIV/0!</v>
      </c>
      <c r="W18" s="153" t="s">
        <v>46</v>
      </c>
      <c r="X18" s="278">
        <f>VLOOKUP(W18,Steuerung!$B$3:$F$19,5,FALSE)</f>
        <v>4</v>
      </c>
      <c r="Y18" s="145"/>
      <c r="Z18" s="230" t="e">
        <f t="shared" si="6"/>
        <v>#DIV/0!</v>
      </c>
      <c r="AA18" s="141" t="e">
        <f t="shared" si="7"/>
        <v>#DIV/0!</v>
      </c>
    </row>
    <row r="19" spans="1:27" ht="15.75" customHeight="1">
      <c r="A19" s="234" t="s">
        <v>1490</v>
      </c>
      <c r="B19" s="333" t="s">
        <v>1560</v>
      </c>
      <c r="C19" s="352" t="s">
        <v>1478</v>
      </c>
      <c r="E19" s="146" t="s">
        <v>1262</v>
      </c>
      <c r="F19" s="278">
        <f>VLOOKUP(E19,Steuerung!$B$3:$F$19,5,FALSE)</f>
        <v>1</v>
      </c>
      <c r="G19" s="145"/>
      <c r="H19" s="230" t="e">
        <f t="shared" si="0"/>
        <v>#DIV/0!</v>
      </c>
      <c r="I19" s="141" t="e">
        <f t="shared" si="1"/>
        <v>#DIV/0!</v>
      </c>
      <c r="K19" s="146" t="s">
        <v>1262</v>
      </c>
      <c r="L19" s="278">
        <f>VLOOKUP(K19,Steuerung!$B$3:$F$19,5,FALSE)</f>
        <v>1</v>
      </c>
      <c r="M19" s="145"/>
      <c r="N19" s="230" t="e">
        <f t="shared" si="2"/>
        <v>#DIV/0!</v>
      </c>
      <c r="O19" s="141" t="e">
        <f t="shared" si="3"/>
        <v>#DIV/0!</v>
      </c>
      <c r="Q19" s="146" t="s">
        <v>1262</v>
      </c>
      <c r="R19" s="278">
        <f>VLOOKUP(Q19,Steuerung!$B$3:$F$19,5,FALSE)</f>
        <v>1</v>
      </c>
      <c r="S19" s="145"/>
      <c r="T19" s="230" t="e">
        <f t="shared" si="4"/>
        <v>#DIV/0!</v>
      </c>
      <c r="U19" s="141" t="e">
        <f t="shared" si="5"/>
        <v>#DIV/0!</v>
      </c>
      <c r="W19" s="146" t="s">
        <v>1262</v>
      </c>
      <c r="X19" s="278">
        <f>VLOOKUP(W19,Steuerung!$B$3:$F$19,5,FALSE)</f>
        <v>1</v>
      </c>
      <c r="Y19" s="145"/>
      <c r="Z19" s="230" t="e">
        <f t="shared" si="6"/>
        <v>#DIV/0!</v>
      </c>
      <c r="AA19" s="141" t="e">
        <f t="shared" si="7"/>
        <v>#DIV/0!</v>
      </c>
    </row>
    <row r="20" spans="1:27" ht="12" customHeight="1">
      <c r="A20" s="234" t="s">
        <v>1492</v>
      </c>
      <c r="B20" s="147" t="s">
        <v>1499</v>
      </c>
      <c r="C20" s="147" t="s">
        <v>1500</v>
      </c>
      <c r="E20" s="146" t="s">
        <v>39</v>
      </c>
      <c r="F20" s="278">
        <f>VLOOKUP(E20,Steuerung!$B$3:$F$19,5,FALSE)</f>
        <v>12</v>
      </c>
      <c r="G20" s="145"/>
      <c r="H20" s="230" t="e">
        <f t="shared" si="0"/>
        <v>#DIV/0!</v>
      </c>
      <c r="I20" s="141" t="e">
        <f t="shared" si="1"/>
        <v>#DIV/0!</v>
      </c>
      <c r="K20" s="146" t="s">
        <v>39</v>
      </c>
      <c r="L20" s="278">
        <f>VLOOKUP(K20,Steuerung!$B$3:$F$19,5,FALSE)</f>
        <v>12</v>
      </c>
      <c r="M20" s="145"/>
      <c r="N20" s="230" t="e">
        <f t="shared" si="2"/>
        <v>#DIV/0!</v>
      </c>
      <c r="O20" s="141" t="e">
        <f t="shared" si="3"/>
        <v>#DIV/0!</v>
      </c>
      <c r="Q20" s="146" t="s">
        <v>39</v>
      </c>
      <c r="R20" s="278">
        <f>VLOOKUP(Q20,Steuerung!$B$3:$F$19,5,FALSE)</f>
        <v>12</v>
      </c>
      <c r="S20" s="145"/>
      <c r="T20" s="230" t="e">
        <f t="shared" si="4"/>
        <v>#DIV/0!</v>
      </c>
      <c r="U20" s="141" t="e">
        <f t="shared" si="5"/>
        <v>#DIV/0!</v>
      </c>
      <c r="W20" s="153" t="s">
        <v>46</v>
      </c>
      <c r="X20" s="278">
        <f>VLOOKUP(W20,Steuerung!$B$3:$F$19,5,FALSE)</f>
        <v>4</v>
      </c>
      <c r="Y20" s="145"/>
      <c r="Z20" s="230" t="e">
        <f t="shared" si="6"/>
        <v>#DIV/0!</v>
      </c>
      <c r="AA20" s="141" t="e">
        <f t="shared" si="7"/>
        <v>#DIV/0!</v>
      </c>
    </row>
    <row r="21" spans="1:27" ht="12" customHeight="1">
      <c r="A21" s="233" t="s">
        <v>1495</v>
      </c>
      <c r="B21" s="166" t="s">
        <v>1561</v>
      </c>
      <c r="C21" s="166" t="s">
        <v>1558</v>
      </c>
      <c r="E21" s="146" t="s">
        <v>55</v>
      </c>
      <c r="F21" s="278">
        <f>VLOOKUP(E21,Steuerung!$B$3:$F$19,5,FALSE)</f>
        <v>2</v>
      </c>
      <c r="G21" s="145"/>
      <c r="H21" s="230" t="e">
        <f t="shared" si="0"/>
        <v>#DIV/0!</v>
      </c>
      <c r="I21" s="141" t="e">
        <f t="shared" si="1"/>
        <v>#DIV/0!</v>
      </c>
      <c r="K21" s="146" t="s">
        <v>55</v>
      </c>
      <c r="L21" s="278">
        <f>VLOOKUP(K21,Steuerung!$B$3:$F$19,5,FALSE)</f>
        <v>2</v>
      </c>
      <c r="M21" s="145"/>
      <c r="N21" s="230" t="e">
        <f t="shared" si="2"/>
        <v>#DIV/0!</v>
      </c>
      <c r="O21" s="141" t="e">
        <f t="shared" si="3"/>
        <v>#DIV/0!</v>
      </c>
      <c r="Q21" s="146" t="s">
        <v>55</v>
      </c>
      <c r="R21" s="278">
        <f>VLOOKUP(Q21,Steuerung!$B$3:$F$19,5,FALSE)</f>
        <v>2</v>
      </c>
      <c r="S21" s="145"/>
      <c r="T21" s="230" t="e">
        <f t="shared" si="4"/>
        <v>#DIV/0!</v>
      </c>
      <c r="U21" s="141" t="e">
        <f t="shared" si="5"/>
        <v>#DIV/0!</v>
      </c>
      <c r="W21" s="146" t="s">
        <v>55</v>
      </c>
      <c r="X21" s="278">
        <f>VLOOKUP(W21,Steuerung!$B$3:$F$19,5,FALSE)</f>
        <v>2</v>
      </c>
      <c r="Y21" s="145"/>
      <c r="Z21" s="230" t="e">
        <f t="shared" si="6"/>
        <v>#DIV/0!</v>
      </c>
      <c r="AA21" s="141" t="e">
        <f t="shared" si="7"/>
        <v>#DIV/0!</v>
      </c>
    </row>
    <row r="22" spans="1:27" ht="6" customHeight="1">
      <c r="A22" s="305"/>
      <c r="B22" s="139"/>
      <c r="C22" s="276"/>
      <c r="E22" s="138"/>
      <c r="F22" s="137"/>
      <c r="G22" s="136"/>
      <c r="H22" s="135"/>
      <c r="I22" s="134"/>
      <c r="K22" s="138"/>
      <c r="L22" s="137"/>
      <c r="M22" s="136"/>
      <c r="N22" s="135"/>
      <c r="O22" s="134"/>
      <c r="Q22" s="138"/>
      <c r="R22" s="137"/>
      <c r="S22" s="136"/>
      <c r="T22" s="135"/>
      <c r="U22" s="134"/>
      <c r="W22" s="138"/>
      <c r="X22" s="137"/>
      <c r="Y22" s="136"/>
      <c r="Z22" s="135"/>
      <c r="AA22" s="134"/>
    </row>
    <row r="23" spans="1:27" ht="12" customHeight="1">
      <c r="E23" s="351"/>
      <c r="F23" s="326"/>
      <c r="G23" s="350"/>
      <c r="H23" s="349" t="s">
        <v>57</v>
      </c>
      <c r="I23" s="348" t="e">
        <f>SUM(I11:I21)</f>
        <v>#DIV/0!</v>
      </c>
      <c r="K23" s="351"/>
      <c r="L23" s="326"/>
      <c r="M23" s="350"/>
      <c r="N23" s="349" t="s">
        <v>57</v>
      </c>
      <c r="O23" s="348" t="e">
        <f>SUM(O11:O21)</f>
        <v>#DIV/0!</v>
      </c>
      <c r="Q23" s="351"/>
      <c r="R23" s="326"/>
      <c r="S23" s="350"/>
      <c r="T23" s="349" t="s">
        <v>57</v>
      </c>
      <c r="U23" s="348" t="e">
        <f>SUM(U11:U21)</f>
        <v>#DIV/0!</v>
      </c>
      <c r="W23" s="351"/>
      <c r="X23" s="326"/>
      <c r="Y23" s="350"/>
      <c r="Z23" s="349" t="s">
        <v>57</v>
      </c>
      <c r="AA23" s="348" t="e">
        <f>SUM(AA11:AA21)</f>
        <v>#DIV/0!</v>
      </c>
    </row>
  </sheetData>
  <sheetProtection algorithmName="SHA-512" hashValue="G7oKTPUza0ZROsByPoXLANR8LNXFkwclYmqAWcg9jPJ+TNFOUdEEnDccmX7DzLsNZ4ZofSWjvQX3HeSJRTpI7w==" saltValue="wZVm13w4GOVALJ2YbNvy0Q==" spinCount="100000" sheet="1" objects="1" scenarios="1"/>
  <mergeCells count="15">
    <mergeCell ref="W3:X3"/>
    <mergeCell ref="W5:X5"/>
    <mergeCell ref="E3:F3"/>
    <mergeCell ref="K3:L3"/>
    <mergeCell ref="E5:F5"/>
    <mergeCell ref="K5:L5"/>
    <mergeCell ref="Q3:R3"/>
    <mergeCell ref="Q5:R5"/>
    <mergeCell ref="A8:A9"/>
    <mergeCell ref="C8:C9"/>
    <mergeCell ref="B8:B9"/>
    <mergeCell ref="I8:I9"/>
    <mergeCell ref="AA8:AA9"/>
    <mergeCell ref="O8:O9"/>
    <mergeCell ref="U8:U9"/>
  </mergeCells>
  <printOptions horizontalCentered="1"/>
  <pageMargins left="0.31496062992125984" right="0.35433070866141736" top="0.78740157480314965" bottom="0.39370078740157483" header="0.39370078740157483" footer="0.19685039370078741"/>
  <pageSetup paperSize="9" scale="44" fitToHeight="0" orientation="landscape" r:id="rId1"/>
  <headerFooter>
    <oddFooter>&amp;L&amp;9&amp;F / &amp;A&amp;R&amp;9Seite &amp;P von &amp;N</oddFooter>
  </headerFooter>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5A083-32E0-4AED-914D-F5630FE25FC7}">
  <sheetPr codeName="Tabelle17">
    <tabColor theme="3" tint="0.59999389629810485"/>
    <pageSetUpPr fitToPage="1"/>
  </sheetPr>
  <dimension ref="A1:AN33"/>
  <sheetViews>
    <sheetView showGridLines="0" zoomScale="98" zoomScaleNormal="98" workbookViewId="0">
      <pane xSplit="3" ySplit="13" topLeftCell="D14" activePane="bottomRight" state="frozen"/>
      <selection pane="bottomRight" activeCell="D14" sqref="D14"/>
      <selection pane="bottomLeft" activeCell="B40" sqref="B40"/>
      <selection pane="topRight" activeCell="B40" sqref="B40"/>
    </sheetView>
  </sheetViews>
  <sheetFormatPr defaultColWidth="10.28515625" defaultRowHeight="10.15"/>
  <cols>
    <col min="1" max="1" width="6.7109375" style="31" bestFit="1" customWidth="1"/>
    <col min="2" max="2" width="23" style="31" customWidth="1"/>
    <col min="3" max="3" width="29.140625" style="31" customWidth="1"/>
    <col min="4" max="4" width="0.85546875" style="31" customWidth="1"/>
    <col min="5" max="5" width="8.5703125" style="31" customWidth="1"/>
    <col min="6" max="6" width="6.85546875" style="31" customWidth="1"/>
    <col min="7" max="7" width="9.42578125" style="31" customWidth="1"/>
    <col min="8" max="8" width="6.85546875" style="31" customWidth="1"/>
    <col min="9" max="9" width="11" style="31" customWidth="1"/>
    <col min="10" max="10" width="0.85546875" style="31" customWidth="1"/>
    <col min="11" max="11" width="8.5703125" style="31" customWidth="1"/>
    <col min="12" max="12" width="6.85546875" style="31" customWidth="1"/>
    <col min="13" max="13" width="9.42578125" style="31" customWidth="1"/>
    <col min="14" max="14" width="6.85546875" style="31" customWidth="1"/>
    <col min="15" max="15" width="11" style="31" customWidth="1"/>
    <col min="16" max="16" width="0.85546875" style="31" customWidth="1"/>
    <col min="17" max="17" width="8.5703125" style="31" customWidth="1"/>
    <col min="18" max="18" width="6.85546875" style="31" customWidth="1"/>
    <col min="19" max="19" width="9.42578125" style="31" customWidth="1"/>
    <col min="20" max="20" width="6.85546875" style="31" customWidth="1"/>
    <col min="21" max="21" width="11" style="31" customWidth="1"/>
    <col min="22" max="22" width="0.85546875" style="31" customWidth="1"/>
    <col min="23" max="23" width="8.5703125" style="31" customWidth="1"/>
    <col min="24" max="24" width="6.85546875" style="31" customWidth="1"/>
    <col min="25" max="25" width="9.42578125" style="31" customWidth="1"/>
    <col min="26" max="26" width="6.85546875" style="31" customWidth="1"/>
    <col min="27" max="27" width="11" style="31" customWidth="1"/>
    <col min="28" max="28" width="0.85546875" style="31" customWidth="1"/>
    <col min="29" max="29" width="8.5703125" style="31" customWidth="1"/>
    <col min="30" max="30" width="6.85546875" style="31" customWidth="1"/>
    <col min="31" max="31" width="9.42578125" style="31" customWidth="1"/>
    <col min="32" max="32" width="9.140625" style="31" customWidth="1"/>
    <col min="33" max="33" width="11" style="31" customWidth="1"/>
    <col min="34" max="34" width="0.85546875" style="31" customWidth="1"/>
    <col min="35" max="35" width="8.5703125" style="31" customWidth="1"/>
    <col min="36" max="36" width="7.5703125" style="31" customWidth="1"/>
    <col min="37" max="37" width="9.42578125" style="31" customWidth="1"/>
    <col min="38" max="38" width="9.140625" style="31" customWidth="1"/>
    <col min="39" max="39" width="11" style="31" customWidth="1"/>
    <col min="40" max="40" width="0.85546875" style="31" customWidth="1"/>
    <col min="41" max="16384" width="10.28515625" style="31"/>
  </cols>
  <sheetData>
    <row r="1" spans="1:40" ht="12" customHeight="1">
      <c r="A1" s="391"/>
      <c r="B1" s="364" t="s">
        <v>1562</v>
      </c>
      <c r="C1" s="222"/>
      <c r="D1" s="363"/>
      <c r="E1" s="221" t="s">
        <v>10</v>
      </c>
      <c r="F1" s="220" t="s">
        <v>1334</v>
      </c>
      <c r="G1" s="220" t="s">
        <v>1336</v>
      </c>
      <c r="H1" s="220" t="s">
        <v>1337</v>
      </c>
      <c r="I1" s="219"/>
      <c r="J1" s="363"/>
      <c r="K1" s="221" t="s">
        <v>10</v>
      </c>
      <c r="L1" s="220" t="s">
        <v>96</v>
      </c>
      <c r="M1" s="220" t="s">
        <v>1338</v>
      </c>
      <c r="N1" s="220" t="s">
        <v>1339</v>
      </c>
      <c r="O1" s="219"/>
      <c r="P1" s="363"/>
      <c r="Q1" s="221" t="s">
        <v>10</v>
      </c>
      <c r="R1" s="220" t="s">
        <v>170</v>
      </c>
      <c r="S1" s="220" t="s">
        <v>488</v>
      </c>
      <c r="T1" s="220" t="s">
        <v>1340</v>
      </c>
      <c r="U1" s="219"/>
      <c r="V1" s="363"/>
      <c r="W1" s="221" t="s">
        <v>10</v>
      </c>
      <c r="X1" s="220" t="s">
        <v>89</v>
      </c>
      <c r="Y1" s="220" t="s">
        <v>1341</v>
      </c>
      <c r="Z1" s="220" t="s">
        <v>1342</v>
      </c>
      <c r="AA1" s="219"/>
      <c r="AB1" s="363"/>
      <c r="AC1" s="221" t="s">
        <v>10</v>
      </c>
      <c r="AD1" s="220" t="s">
        <v>107</v>
      </c>
      <c r="AE1" s="220" t="s">
        <v>1343</v>
      </c>
      <c r="AF1" s="220" t="s">
        <v>1344</v>
      </c>
      <c r="AG1" s="219"/>
      <c r="AH1" s="363"/>
      <c r="AI1" s="221" t="s">
        <v>10</v>
      </c>
      <c r="AJ1" s="220" t="s">
        <v>285</v>
      </c>
      <c r="AK1" s="220"/>
      <c r="AL1" s="220"/>
      <c r="AM1" s="219"/>
      <c r="AN1" s="363"/>
    </row>
    <row r="2" spans="1:40" ht="12" customHeight="1">
      <c r="A2" s="390"/>
      <c r="B2" s="270" t="s">
        <v>1563</v>
      </c>
      <c r="C2" s="269"/>
      <c r="E2" s="215"/>
      <c r="F2" s="214">
        <f xml:space="preserve"> $B$3</f>
        <v>20</v>
      </c>
      <c r="G2" s="213" t="s">
        <v>15</v>
      </c>
      <c r="H2" s="213"/>
      <c r="I2" s="212"/>
      <c r="K2" s="215"/>
      <c r="L2" s="214">
        <f xml:space="preserve"> $B$3</f>
        <v>20</v>
      </c>
      <c r="M2" s="213" t="s">
        <v>15</v>
      </c>
      <c r="N2" s="213"/>
      <c r="O2" s="212"/>
      <c r="Q2" s="215"/>
      <c r="R2" s="214">
        <f xml:space="preserve"> $B$3</f>
        <v>20</v>
      </c>
      <c r="S2" s="213" t="s">
        <v>15</v>
      </c>
      <c r="T2" s="213"/>
      <c r="U2" s="212"/>
      <c r="W2" s="215"/>
      <c r="X2" s="214">
        <f xml:space="preserve"> $B$3</f>
        <v>20</v>
      </c>
      <c r="Y2" s="213" t="s">
        <v>15</v>
      </c>
      <c r="Z2" s="213"/>
      <c r="AA2" s="212"/>
      <c r="AC2" s="301"/>
      <c r="AD2" s="300">
        <f xml:space="preserve"> $B$3</f>
        <v>20</v>
      </c>
      <c r="AE2" s="299" t="s">
        <v>15</v>
      </c>
      <c r="AF2" s="299"/>
      <c r="AG2" s="302"/>
      <c r="AI2" s="301"/>
      <c r="AJ2" s="300">
        <f xml:space="preserve"> $B$3</f>
        <v>20</v>
      </c>
      <c r="AK2" s="299" t="s">
        <v>15</v>
      </c>
      <c r="AL2" s="299"/>
      <c r="AM2" s="302"/>
    </row>
    <row r="3" spans="1:40" ht="12" customHeight="1">
      <c r="A3" s="389"/>
      <c r="B3" s="266">
        <v>20</v>
      </c>
      <c r="C3" s="265"/>
      <c r="E3" s="645" t="e">
        <f>$B$3 / ((I31*24) /F$6)</f>
        <v>#DIV/0!</v>
      </c>
      <c r="F3" s="646"/>
      <c r="G3" s="210" t="s">
        <v>16</v>
      </c>
      <c r="H3" s="121"/>
      <c r="I3" s="209"/>
      <c r="K3" s="645" t="e">
        <f>$B$3 / ((O31*24) /L$6)</f>
        <v>#DIV/0!</v>
      </c>
      <c r="L3" s="652"/>
      <c r="M3" s="210" t="s">
        <v>16</v>
      </c>
      <c r="N3" s="121"/>
      <c r="O3" s="209"/>
      <c r="Q3" s="645" t="e">
        <f>$B$3 / ((U31*24) /R$6)</f>
        <v>#DIV/0!</v>
      </c>
      <c r="R3" s="652"/>
      <c r="S3" s="210" t="s">
        <v>16</v>
      </c>
      <c r="T3" s="121"/>
      <c r="U3" s="209"/>
      <c r="W3" s="645" t="e">
        <f>$B$3 / ((AA31*24) /X$6)</f>
        <v>#DIV/0!</v>
      </c>
      <c r="X3" s="652"/>
      <c r="Y3" s="210" t="s">
        <v>16</v>
      </c>
      <c r="Z3" s="121"/>
      <c r="AA3" s="209"/>
      <c r="AC3" s="622" t="e">
        <f>$B$3 / ((AG31*24) /AD$6)</f>
        <v>#DIV/0!</v>
      </c>
      <c r="AD3" s="623"/>
      <c r="AE3" s="207" t="s">
        <v>16</v>
      </c>
      <c r="AF3" s="115"/>
      <c r="AG3" s="206"/>
      <c r="AI3" s="622" t="e">
        <f>$B$3 / ((AM31*24) /AJ$6)</f>
        <v>#DIV/0!</v>
      </c>
      <c r="AJ3" s="623"/>
      <c r="AK3" s="207" t="s">
        <v>16</v>
      </c>
      <c r="AL3" s="115"/>
      <c r="AM3" s="206"/>
    </row>
    <row r="4" spans="1:40" ht="12" customHeight="1">
      <c r="A4" s="356"/>
      <c r="B4" s="208"/>
      <c r="C4" s="264"/>
      <c r="E4" s="622" t="e">
        <f>$B$3 / ((I32*24) /F$6)</f>
        <v>#DIV/0!</v>
      </c>
      <c r="F4" s="647"/>
      <c r="G4" s="207" t="s">
        <v>18</v>
      </c>
      <c r="H4" s="115"/>
      <c r="I4" s="206"/>
      <c r="K4" s="622" t="e">
        <f>$B$3 / ((O32*24) /L$6)</f>
        <v>#DIV/0!</v>
      </c>
      <c r="L4" s="623"/>
      <c r="M4" s="207" t="s">
        <v>18</v>
      </c>
      <c r="N4" s="115"/>
      <c r="O4" s="206"/>
      <c r="Q4" s="622" t="e">
        <f>$B$3 / ((U32*24) /R$6)</f>
        <v>#DIV/0!</v>
      </c>
      <c r="R4" s="623"/>
      <c r="S4" s="207" t="s">
        <v>18</v>
      </c>
      <c r="T4" s="115"/>
      <c r="U4" s="206"/>
      <c r="W4" s="622" t="e">
        <f>$B$3 / ((AA32*24) /X$6)</f>
        <v>#DIV/0!</v>
      </c>
      <c r="X4" s="623"/>
      <c r="Y4" s="207" t="s">
        <v>18</v>
      </c>
      <c r="Z4" s="115"/>
      <c r="AA4" s="206"/>
      <c r="AC4" s="622" t="e">
        <f>$B$3 / ((AG32*24) /AD$6)</f>
        <v>#DIV/0!</v>
      </c>
      <c r="AD4" s="623"/>
      <c r="AE4" s="207" t="s">
        <v>18</v>
      </c>
      <c r="AF4" s="115"/>
      <c r="AG4" s="206"/>
      <c r="AI4" s="622"/>
      <c r="AJ4" s="623"/>
      <c r="AK4" s="207"/>
      <c r="AL4" s="115"/>
      <c r="AM4" s="206"/>
    </row>
    <row r="5" spans="1:40" ht="12" customHeight="1">
      <c r="A5" s="356"/>
      <c r="B5" s="208"/>
      <c r="C5" s="264"/>
      <c r="E5" s="655" t="e">
        <f>$B$3 / ((I33*24) /F$6)</f>
        <v>#DIV/0!</v>
      </c>
      <c r="F5" s="658"/>
      <c r="G5" s="263" t="s">
        <v>19</v>
      </c>
      <c r="H5" s="110"/>
      <c r="I5" s="262"/>
      <c r="K5" s="655" t="e">
        <f>$B$3 / ((O33*24) /L$6)</f>
        <v>#DIV/0!</v>
      </c>
      <c r="L5" s="656"/>
      <c r="M5" s="263" t="s">
        <v>19</v>
      </c>
      <c r="N5" s="110"/>
      <c r="O5" s="262"/>
      <c r="Q5" s="655" t="e">
        <f>$B$3 / ((U33*24) /R$6)</f>
        <v>#DIV/0!</v>
      </c>
      <c r="R5" s="656"/>
      <c r="S5" s="263" t="s">
        <v>19</v>
      </c>
      <c r="T5" s="110"/>
      <c r="U5" s="262"/>
      <c r="W5" s="655" t="e">
        <f>$B$3 / ((AA33*24) /X$6)</f>
        <v>#DIV/0!</v>
      </c>
      <c r="X5" s="656"/>
      <c r="Y5" s="263" t="s">
        <v>19</v>
      </c>
      <c r="Z5" s="110"/>
      <c r="AA5" s="262"/>
      <c r="AC5" s="655" t="e">
        <f>$B$3 / ((AG33*24) /AD$6)</f>
        <v>#DIV/0!</v>
      </c>
      <c r="AD5" s="656"/>
      <c r="AE5" s="263" t="s">
        <v>19</v>
      </c>
      <c r="AF5" s="110"/>
      <c r="AG5" s="262"/>
      <c r="AI5" s="655"/>
      <c r="AJ5" s="656"/>
      <c r="AK5" s="263"/>
      <c r="AL5" s="110"/>
      <c r="AM5" s="262"/>
    </row>
    <row r="6" spans="1:40" s="505" customFormat="1" ht="20.45" customHeight="1">
      <c r="A6" s="502"/>
      <c r="B6" s="503"/>
      <c r="C6" s="504"/>
      <c r="E6" s="506"/>
      <c r="F6" s="507">
        <f>F15</f>
        <v>52</v>
      </c>
      <c r="G6" s="506" t="s">
        <v>20</v>
      </c>
      <c r="H6" s="508"/>
      <c r="I6" s="509"/>
      <c r="K6" s="510"/>
      <c r="L6" s="507">
        <f>L15</f>
        <v>26</v>
      </c>
      <c r="M6" s="506" t="s">
        <v>20</v>
      </c>
      <c r="N6" s="508"/>
      <c r="O6" s="509"/>
      <c r="Q6" s="510"/>
      <c r="R6" s="507">
        <f>R15</f>
        <v>12</v>
      </c>
      <c r="S6" s="506" t="s">
        <v>20</v>
      </c>
      <c r="T6" s="508"/>
      <c r="U6" s="509"/>
      <c r="W6" s="511"/>
      <c r="X6" s="512">
        <f>X15</f>
        <v>4</v>
      </c>
      <c r="Y6" s="513" t="s">
        <v>20</v>
      </c>
      <c r="Z6" s="514"/>
      <c r="AA6" s="515"/>
      <c r="AC6" s="510"/>
      <c r="AD6" s="507">
        <f>AD15</f>
        <v>1</v>
      </c>
      <c r="AE6" s="506" t="s">
        <v>20</v>
      </c>
      <c r="AF6" s="508"/>
      <c r="AG6" s="509"/>
      <c r="AJ6" s="531">
        <f>AJ15</f>
        <v>253</v>
      </c>
      <c r="AK6" s="505" t="s">
        <v>20</v>
      </c>
      <c r="AL6" s="532"/>
      <c r="AM6" s="533"/>
    </row>
    <row r="7" spans="1:40" ht="12" customHeight="1">
      <c r="A7" s="356"/>
      <c r="B7" s="199"/>
      <c r="C7" s="256"/>
      <c r="E7" s="657" t="e">
        <f>60/(E3/$F$2)</f>
        <v>#DIV/0!</v>
      </c>
      <c r="F7" s="661"/>
      <c r="G7" s="261" t="s">
        <v>21</v>
      </c>
      <c r="H7" s="261"/>
      <c r="I7" s="297"/>
      <c r="K7" s="657" t="e">
        <f>60/(K3/$F$2)</f>
        <v>#DIV/0!</v>
      </c>
      <c r="L7" s="741"/>
      <c r="M7" s="261" t="s">
        <v>21</v>
      </c>
      <c r="N7" s="322"/>
      <c r="O7" s="297"/>
      <c r="Q7" s="657" t="e">
        <f>60/(Q3/$F$2)</f>
        <v>#DIV/0!</v>
      </c>
      <c r="R7" s="741"/>
      <c r="S7" s="261" t="s">
        <v>21</v>
      </c>
      <c r="T7" s="261"/>
      <c r="U7" s="297"/>
      <c r="W7" s="657" t="e">
        <f>60/(W3/$F$2)</f>
        <v>#DIV/0!</v>
      </c>
      <c r="X7" s="741"/>
      <c r="Y7" s="261" t="s">
        <v>21</v>
      </c>
      <c r="Z7" s="261"/>
      <c r="AA7" s="297"/>
      <c r="AC7" s="657" t="e">
        <f>60/(AC3/$F$2)</f>
        <v>#DIV/0!</v>
      </c>
      <c r="AD7" s="741"/>
      <c r="AE7" s="261" t="s">
        <v>21</v>
      </c>
      <c r="AF7" s="322"/>
      <c r="AG7" s="297"/>
      <c r="AI7" s="624" t="e">
        <f>60/(AI3/$F$2)</f>
        <v>#DIV/0!</v>
      </c>
      <c r="AJ7" s="725"/>
      <c r="AK7" s="196" t="s">
        <v>21</v>
      </c>
      <c r="AL7" s="195"/>
      <c r="AM7" s="194"/>
    </row>
    <row r="8" spans="1:40" ht="12" customHeight="1">
      <c r="A8" s="356"/>
      <c r="B8" s="199"/>
      <c r="C8" s="256"/>
      <c r="E8" s="624" t="e">
        <f>60/(E4/$F$2)</f>
        <v>#DIV/0!</v>
      </c>
      <c r="F8" s="640"/>
      <c r="G8" s="196" t="s">
        <v>22</v>
      </c>
      <c r="H8" s="196"/>
      <c r="I8" s="194"/>
      <c r="K8" s="624" t="e">
        <f>60/(K4/$F$2)</f>
        <v>#DIV/0!</v>
      </c>
      <c r="L8" s="725"/>
      <c r="M8" s="196" t="s">
        <v>22</v>
      </c>
      <c r="N8" s="195"/>
      <c r="O8" s="194"/>
      <c r="Q8" s="624" t="e">
        <f>60/(Q4/$F$2)</f>
        <v>#DIV/0!</v>
      </c>
      <c r="R8" s="725"/>
      <c r="S8" s="196" t="s">
        <v>22</v>
      </c>
      <c r="T8" s="196"/>
      <c r="U8" s="194"/>
      <c r="W8" s="624" t="e">
        <f>60/(W4/$F$2)</f>
        <v>#DIV/0!</v>
      </c>
      <c r="X8" s="725"/>
      <c r="Y8" s="196" t="s">
        <v>22</v>
      </c>
      <c r="Z8" s="196"/>
      <c r="AA8" s="194"/>
      <c r="AC8" s="624" t="e">
        <f>60/(AC4/$F$2)</f>
        <v>#DIV/0!</v>
      </c>
      <c r="AD8" s="725"/>
      <c r="AE8" s="196" t="s">
        <v>22</v>
      </c>
      <c r="AF8" s="195"/>
      <c r="AG8" s="194"/>
      <c r="AI8" s="624"/>
      <c r="AJ8" s="725"/>
      <c r="AK8" s="196"/>
      <c r="AL8" s="195"/>
      <c r="AM8" s="194"/>
    </row>
    <row r="9" spans="1:40" ht="12" customHeight="1">
      <c r="A9" s="356"/>
      <c r="B9" s="199"/>
      <c r="C9" s="256"/>
      <c r="E9" s="624" t="e">
        <f>60/(E5/$F$2)</f>
        <v>#DIV/0!</v>
      </c>
      <c r="F9" s="640"/>
      <c r="G9" s="196" t="s">
        <v>23</v>
      </c>
      <c r="H9" s="196"/>
      <c r="I9" s="194"/>
      <c r="K9" s="624" t="e">
        <f>60/(K5/$F$2)</f>
        <v>#DIV/0!</v>
      </c>
      <c r="L9" s="725"/>
      <c r="M9" s="196" t="s">
        <v>23</v>
      </c>
      <c r="N9" s="195"/>
      <c r="O9" s="194"/>
      <c r="Q9" s="624" t="e">
        <f>60/(Q5/$F$2)</f>
        <v>#DIV/0!</v>
      </c>
      <c r="R9" s="725"/>
      <c r="S9" s="196" t="s">
        <v>23</v>
      </c>
      <c r="T9" s="196"/>
      <c r="U9" s="194"/>
      <c r="W9" s="624" t="e">
        <f>60/(W5/$F$2)</f>
        <v>#DIV/0!</v>
      </c>
      <c r="X9" s="725"/>
      <c r="Y9" s="196" t="s">
        <v>23</v>
      </c>
      <c r="Z9" s="196"/>
      <c r="AA9" s="194"/>
      <c r="AC9" s="624" t="e">
        <f>60/(AC5/$F$2)</f>
        <v>#DIV/0!</v>
      </c>
      <c r="AD9" s="725"/>
      <c r="AE9" s="196" t="s">
        <v>23</v>
      </c>
      <c r="AF9" s="195"/>
      <c r="AG9" s="194"/>
      <c r="AI9" s="624"/>
      <c r="AJ9" s="725"/>
      <c r="AK9" s="196"/>
      <c r="AL9" s="195"/>
      <c r="AM9" s="194"/>
    </row>
    <row r="10" spans="1:40" ht="12" customHeight="1">
      <c r="A10" s="356"/>
      <c r="B10" s="199"/>
      <c r="C10" s="256"/>
      <c r="E10" s="198"/>
      <c r="F10" s="258"/>
      <c r="G10" s="196"/>
      <c r="H10" s="196"/>
      <c r="I10" s="194"/>
      <c r="K10" s="198"/>
      <c r="L10" s="258"/>
      <c r="M10" s="196"/>
      <c r="N10" s="195"/>
      <c r="O10" s="194"/>
      <c r="Q10" s="198"/>
      <c r="R10" s="258"/>
      <c r="S10" s="196"/>
      <c r="T10" s="196"/>
      <c r="U10" s="194"/>
      <c r="W10" s="198"/>
      <c r="X10" s="258"/>
      <c r="Y10" s="196"/>
      <c r="Z10" s="196"/>
      <c r="AA10" s="194"/>
      <c r="AC10" s="198"/>
      <c r="AD10" s="258"/>
      <c r="AE10" s="196"/>
      <c r="AF10" s="195"/>
      <c r="AG10" s="194"/>
      <c r="AI10" s="198"/>
      <c r="AJ10" s="258"/>
      <c r="AK10" s="196"/>
      <c r="AL10" s="195"/>
      <c r="AM10" s="194"/>
    </row>
    <row r="11" spans="1:40" ht="12" customHeight="1">
      <c r="A11" s="388"/>
      <c r="B11" s="192"/>
      <c r="C11" s="252"/>
      <c r="E11" s="189"/>
      <c r="F11" s="187"/>
      <c r="G11" s="250" t="s">
        <v>24</v>
      </c>
      <c r="H11" s="187"/>
      <c r="I11" s="186"/>
      <c r="K11" s="189"/>
      <c r="L11" s="187"/>
      <c r="M11" s="250" t="s">
        <v>24</v>
      </c>
      <c r="N11" s="187"/>
      <c r="O11" s="186"/>
      <c r="Q11" s="189"/>
      <c r="R11" s="187"/>
      <c r="S11" s="250" t="s">
        <v>24</v>
      </c>
      <c r="T11" s="187"/>
      <c r="U11" s="186"/>
      <c r="W11" s="189"/>
      <c r="X11" s="187"/>
      <c r="Y11" s="250" t="s">
        <v>24</v>
      </c>
      <c r="Z11" s="187"/>
      <c r="AA11" s="186"/>
      <c r="AC11" s="189"/>
      <c r="AD11" s="187"/>
      <c r="AE11" s="250" t="s">
        <v>24</v>
      </c>
      <c r="AF11" s="187"/>
      <c r="AG11" s="186"/>
      <c r="AI11" s="189"/>
      <c r="AJ11" s="187"/>
      <c r="AK11" s="250" t="s">
        <v>24</v>
      </c>
      <c r="AL11" s="187"/>
      <c r="AM11" s="186"/>
    </row>
    <row r="12" spans="1:40" ht="30.75" customHeight="1">
      <c r="A12" s="683" t="s">
        <v>1467</v>
      </c>
      <c r="B12" s="648" t="s">
        <v>1390</v>
      </c>
      <c r="C12" s="643" t="s">
        <v>1396</v>
      </c>
      <c r="E12" s="185" t="s">
        <v>26</v>
      </c>
      <c r="F12" s="383" t="s">
        <v>27</v>
      </c>
      <c r="G12" s="183" t="s">
        <v>28</v>
      </c>
      <c r="H12" s="382" t="s">
        <v>29</v>
      </c>
      <c r="I12" s="620" t="s">
        <v>30</v>
      </c>
      <c r="K12" s="185" t="s">
        <v>26</v>
      </c>
      <c r="L12" s="383" t="s">
        <v>27</v>
      </c>
      <c r="M12" s="183" t="s">
        <v>28</v>
      </c>
      <c r="N12" s="382" t="s">
        <v>29</v>
      </c>
      <c r="O12" s="620" t="s">
        <v>30</v>
      </c>
      <c r="Q12" s="185" t="s">
        <v>26</v>
      </c>
      <c r="R12" s="249" t="s">
        <v>27</v>
      </c>
      <c r="S12" s="183" t="s">
        <v>28</v>
      </c>
      <c r="T12" s="382" t="s">
        <v>29</v>
      </c>
      <c r="U12" s="620" t="s">
        <v>30</v>
      </c>
      <c r="W12" s="387" t="s">
        <v>26</v>
      </c>
      <c r="X12" s="386" t="s">
        <v>27</v>
      </c>
      <c r="Y12" s="385" t="s">
        <v>28</v>
      </c>
      <c r="Z12" s="384" t="s">
        <v>29</v>
      </c>
      <c r="AA12" s="651" t="s">
        <v>30</v>
      </c>
      <c r="AC12" s="185" t="s">
        <v>26</v>
      </c>
      <c r="AD12" s="383" t="s">
        <v>27</v>
      </c>
      <c r="AE12" s="183" t="s">
        <v>28</v>
      </c>
      <c r="AF12" s="382" t="s">
        <v>29</v>
      </c>
      <c r="AG12" s="620" t="s">
        <v>30</v>
      </c>
      <c r="AI12" s="185" t="s">
        <v>26</v>
      </c>
      <c r="AJ12" s="383" t="s">
        <v>27</v>
      </c>
      <c r="AK12" s="183" t="s">
        <v>28</v>
      </c>
      <c r="AL12" s="382" t="s">
        <v>29</v>
      </c>
      <c r="AM12" s="620" t="s">
        <v>30</v>
      </c>
    </row>
    <row r="13" spans="1:40" ht="9.9499999999999993" customHeight="1">
      <c r="A13" s="673"/>
      <c r="B13" s="654"/>
      <c r="C13" s="653"/>
      <c r="E13" s="181" t="str">
        <f>VLOOKUP(E15,Steuerung!$B$3:$G$19,6,FALSE)</f>
        <v>1 x wö.</v>
      </c>
      <c r="F13" s="381" t="s">
        <v>32</v>
      </c>
      <c r="G13" s="244" t="s">
        <v>33</v>
      </c>
      <c r="H13" s="380" t="s">
        <v>34</v>
      </c>
      <c r="I13" s="621"/>
      <c r="K13" s="181" t="str">
        <f>VLOOKUP(K15,Steuerung!$B$3:$G$19,6,FALSE)</f>
        <v>14 tägig</v>
      </c>
      <c r="L13" s="381" t="s">
        <v>32</v>
      </c>
      <c r="M13" s="244" t="s">
        <v>33</v>
      </c>
      <c r="N13" s="380" t="s">
        <v>34</v>
      </c>
      <c r="O13" s="621"/>
      <c r="Q13" s="181" t="str">
        <f>VLOOKUP(Q15,Steuerung!$B$3:$G$19,6,FALSE)</f>
        <v>1 x monatl.</v>
      </c>
      <c r="R13" s="381" t="s">
        <v>32</v>
      </c>
      <c r="S13" s="244" t="s">
        <v>33</v>
      </c>
      <c r="T13" s="380" t="s">
        <v>34</v>
      </c>
      <c r="U13" s="621"/>
      <c r="W13" s="181" t="str">
        <f>VLOOKUP(W15,Steuerung!$B$3:$G$19,6,FALSE)</f>
        <v>4 x jährl</v>
      </c>
      <c r="X13" s="381" t="s">
        <v>32</v>
      </c>
      <c r="Y13" s="244" t="s">
        <v>33</v>
      </c>
      <c r="Z13" s="380" t="s">
        <v>34</v>
      </c>
      <c r="AA13" s="621"/>
      <c r="AC13" s="181" t="str">
        <f>VLOOKUP(AC15,Steuerung!$B$3:$G$19,6,FALSE)</f>
        <v>1 x jährl.</v>
      </c>
      <c r="AD13" s="381" t="s">
        <v>32</v>
      </c>
      <c r="AE13" s="244" t="s">
        <v>33</v>
      </c>
      <c r="AF13" s="380" t="s">
        <v>34</v>
      </c>
      <c r="AG13" s="621"/>
      <c r="AI13" s="181" t="str">
        <f>VLOOKUP(AI15,Steuerung!$B$3:$G$19,6,FALSE)</f>
        <v>5 x wö.</v>
      </c>
      <c r="AJ13" s="381" t="s">
        <v>32</v>
      </c>
      <c r="AK13" s="244" t="s">
        <v>33</v>
      </c>
      <c r="AL13" s="380" t="s">
        <v>34</v>
      </c>
      <c r="AM13" s="621"/>
    </row>
    <row r="14" spans="1:40" ht="9.9499999999999993" customHeight="1">
      <c r="A14" s="246" t="s">
        <v>1400</v>
      </c>
      <c r="B14" s="241" t="s">
        <v>1468</v>
      </c>
      <c r="C14" s="241"/>
      <c r="E14" s="338"/>
      <c r="F14" s="137"/>
      <c r="G14" s="239"/>
      <c r="H14" s="135"/>
      <c r="I14" s="336"/>
      <c r="K14" s="338"/>
      <c r="L14" s="137"/>
      <c r="M14" s="239"/>
      <c r="N14" s="135"/>
      <c r="O14" s="336"/>
      <c r="Q14" s="338"/>
      <c r="R14" s="137"/>
      <c r="S14" s="239"/>
      <c r="T14" s="135"/>
      <c r="U14" s="336"/>
      <c r="W14" s="338"/>
      <c r="X14" s="137"/>
      <c r="Y14" s="239"/>
      <c r="Z14" s="135"/>
      <c r="AA14" s="336"/>
      <c r="AC14" s="338"/>
      <c r="AD14" s="137"/>
      <c r="AE14" s="239"/>
      <c r="AF14" s="135"/>
      <c r="AG14" s="336"/>
      <c r="AI14" s="338"/>
      <c r="AJ14" s="137"/>
      <c r="AK14" s="239"/>
      <c r="AL14" s="135"/>
      <c r="AM14" s="336"/>
    </row>
    <row r="15" spans="1:40" ht="12" customHeight="1">
      <c r="A15" s="376" t="s">
        <v>1469</v>
      </c>
      <c r="B15" s="168" t="s">
        <v>1290</v>
      </c>
      <c r="C15" s="168" t="s">
        <v>1470</v>
      </c>
      <c r="E15" s="33">
        <v>1</v>
      </c>
      <c r="F15" s="372">
        <f>VLOOKUP(E15,Steuerung!$B$3:$F$19,5,FALSE)</f>
        <v>52</v>
      </c>
      <c r="G15" s="145"/>
      <c r="H15" s="371" t="e">
        <f>$B$3/G15/24</f>
        <v>#DIV/0!</v>
      </c>
      <c r="I15" s="141" t="e">
        <f>F15*H15</f>
        <v>#DIV/0!</v>
      </c>
      <c r="K15" s="33">
        <v>14</v>
      </c>
      <c r="L15" s="372">
        <f>VLOOKUP(K15,Steuerung!$B$3:$F$19,5,FALSE)</f>
        <v>26</v>
      </c>
      <c r="M15" s="145"/>
      <c r="N15" s="371" t="e">
        <f>$B$3/M15/24</f>
        <v>#DIV/0!</v>
      </c>
      <c r="O15" s="141" t="e">
        <f>L15*N15</f>
        <v>#DIV/0!</v>
      </c>
      <c r="Q15" s="33" t="s">
        <v>39</v>
      </c>
      <c r="R15" s="372">
        <f>VLOOKUP(Q15,Steuerung!$B$3:$F$19,5,FALSE)</f>
        <v>12</v>
      </c>
      <c r="S15" s="145"/>
      <c r="T15" s="371" t="e">
        <f>$B$3/S15/24</f>
        <v>#DIV/0!</v>
      </c>
      <c r="U15" s="141" t="e">
        <f>R15*T15</f>
        <v>#DIV/0!</v>
      </c>
      <c r="W15" s="146" t="s">
        <v>46</v>
      </c>
      <c r="X15" s="372">
        <f>VLOOKUP(W15,Steuerung!$B$3:$F$19,5,FALSE)</f>
        <v>4</v>
      </c>
      <c r="Y15" s="145"/>
      <c r="Z15" s="371" t="e">
        <f>$B$3/Y15/24</f>
        <v>#DIV/0!</v>
      </c>
      <c r="AA15" s="141" t="e">
        <f>X15*Z15</f>
        <v>#DIV/0!</v>
      </c>
      <c r="AC15" s="170" t="s">
        <v>1262</v>
      </c>
      <c r="AD15" s="372">
        <f>VLOOKUP(AC15,Steuerung!$B$3:$F$19,5,FALSE)</f>
        <v>1</v>
      </c>
      <c r="AE15" s="145"/>
      <c r="AF15" s="371" t="e">
        <f>$B$3/AE15/24</f>
        <v>#DIV/0!</v>
      </c>
      <c r="AG15" s="141" t="e">
        <f>AD15*AF15</f>
        <v>#DIV/0!</v>
      </c>
      <c r="AI15" s="170">
        <v>5</v>
      </c>
      <c r="AJ15" s="372">
        <f>VLOOKUP(AI15,Steuerung!$B$3:$F$19,5,FALSE)</f>
        <v>253</v>
      </c>
      <c r="AK15" s="145"/>
      <c r="AL15" s="371" t="e">
        <f>$B$3/AK15/24</f>
        <v>#DIV/0!</v>
      </c>
      <c r="AM15" s="141" t="e">
        <f>AJ15*AL15</f>
        <v>#DIV/0!</v>
      </c>
    </row>
    <row r="16" spans="1:40" ht="12" customHeight="1">
      <c r="A16" s="376" t="s">
        <v>1471</v>
      </c>
      <c r="B16" s="168" t="s">
        <v>1472</v>
      </c>
      <c r="C16" s="168" t="s">
        <v>1473</v>
      </c>
      <c r="E16" s="146">
        <v>1</v>
      </c>
      <c r="F16" s="372">
        <f>VLOOKUP(E16,Steuerung!$B$3:$F$19,5,FALSE)</f>
        <v>52</v>
      </c>
      <c r="G16" s="145"/>
      <c r="H16" s="371" t="e">
        <f>$B$3/G16/24</f>
        <v>#DIV/0!</v>
      </c>
      <c r="I16" s="141" t="e">
        <f>F16*H16</f>
        <v>#DIV/0!</v>
      </c>
      <c r="K16" s="146">
        <v>14</v>
      </c>
      <c r="L16" s="372">
        <f>VLOOKUP(K16,Steuerung!$B$3:$F$19,5,FALSE)</f>
        <v>26</v>
      </c>
      <c r="M16" s="145"/>
      <c r="N16" s="371" t="e">
        <f>$B$3/M16/24</f>
        <v>#DIV/0!</v>
      </c>
      <c r="O16" s="141" t="e">
        <f>L16*N16</f>
        <v>#DIV/0!</v>
      </c>
      <c r="Q16" s="146" t="s">
        <v>39</v>
      </c>
      <c r="R16" s="372">
        <f>VLOOKUP(Q16,Steuerung!$B$3:$F$19,5,FALSE)</f>
        <v>12</v>
      </c>
      <c r="S16" s="145"/>
      <c r="T16" s="371" t="e">
        <f>$B$3/S16/24</f>
        <v>#DIV/0!</v>
      </c>
      <c r="U16" s="141" t="e">
        <f>R16*T16</f>
        <v>#DIV/0!</v>
      </c>
      <c r="W16" s="146" t="s">
        <v>46</v>
      </c>
      <c r="X16" s="372">
        <f>VLOOKUP(W16,Steuerung!$B$3:$F$19,5,FALSE)</f>
        <v>4</v>
      </c>
      <c r="Y16" s="145"/>
      <c r="Z16" s="371" t="e">
        <f>$B$3/Y16/24</f>
        <v>#DIV/0!</v>
      </c>
      <c r="AA16" s="141" t="e">
        <f>X16*Z16</f>
        <v>#DIV/0!</v>
      </c>
      <c r="AC16" s="170" t="s">
        <v>1262</v>
      </c>
      <c r="AD16" s="372">
        <f>VLOOKUP(AC16,Steuerung!$B$3:$F$19,5,FALSE)</f>
        <v>1</v>
      </c>
      <c r="AE16" s="145"/>
      <c r="AF16" s="371" t="e">
        <f>$B$3/AE16/24</f>
        <v>#DIV/0!</v>
      </c>
      <c r="AG16" s="141" t="e">
        <f>AD16*AF16</f>
        <v>#DIV/0!</v>
      </c>
      <c r="AI16" s="170">
        <v>5</v>
      </c>
      <c r="AJ16" s="372">
        <f>VLOOKUP(AI16,Steuerung!$B$3:$F$19,5,FALSE)</f>
        <v>253</v>
      </c>
      <c r="AK16" s="145"/>
      <c r="AL16" s="371" t="e">
        <f>$B$3/AK16/24</f>
        <v>#DIV/0!</v>
      </c>
      <c r="AM16" s="141" t="e">
        <f>AJ16*AL16</f>
        <v>#DIV/0!</v>
      </c>
    </row>
    <row r="17" spans="1:39" ht="12" customHeight="1">
      <c r="A17" s="376" t="s">
        <v>1474</v>
      </c>
      <c r="B17" s="168" t="s">
        <v>1294</v>
      </c>
      <c r="C17" s="168" t="s">
        <v>1475</v>
      </c>
      <c r="E17" s="146">
        <v>1</v>
      </c>
      <c r="F17" s="372">
        <f>VLOOKUP(E17,Steuerung!$B$3:$F$19,5,FALSE)</f>
        <v>52</v>
      </c>
      <c r="G17" s="145"/>
      <c r="H17" s="371" t="e">
        <f>$B$3/G17/24</f>
        <v>#DIV/0!</v>
      </c>
      <c r="I17" s="141" t="e">
        <f>F17*H17</f>
        <v>#DIV/0!</v>
      </c>
      <c r="K17" s="146">
        <v>14</v>
      </c>
      <c r="L17" s="372">
        <f>VLOOKUP(K17,Steuerung!$B$3:$F$19,5,FALSE)</f>
        <v>26</v>
      </c>
      <c r="M17" s="145"/>
      <c r="N17" s="371" t="e">
        <f>$B$3/M17/24</f>
        <v>#DIV/0!</v>
      </c>
      <c r="O17" s="141" t="e">
        <f>L17*N17</f>
        <v>#DIV/0!</v>
      </c>
      <c r="Q17" s="146" t="s">
        <v>39</v>
      </c>
      <c r="R17" s="372">
        <f>VLOOKUP(Q17,Steuerung!$B$3:$F$19,5,FALSE)</f>
        <v>12</v>
      </c>
      <c r="S17" s="145"/>
      <c r="T17" s="371" t="e">
        <f>$B$3/S17/24</f>
        <v>#DIV/0!</v>
      </c>
      <c r="U17" s="141" t="e">
        <f>R17*T17</f>
        <v>#DIV/0!</v>
      </c>
      <c r="W17" s="146" t="s">
        <v>46</v>
      </c>
      <c r="X17" s="372">
        <f>VLOOKUP(W17,Steuerung!$B$3:$F$19,5,FALSE)</f>
        <v>4</v>
      </c>
      <c r="Y17" s="145"/>
      <c r="Z17" s="371" t="e">
        <f>$B$3/Y17/24</f>
        <v>#DIV/0!</v>
      </c>
      <c r="AA17" s="141" t="e">
        <f>X17*Z17</f>
        <v>#DIV/0!</v>
      </c>
      <c r="AC17" s="170" t="s">
        <v>1262</v>
      </c>
      <c r="AD17" s="372">
        <f>VLOOKUP(AC17,Steuerung!$B$3:$F$19,5,FALSE)</f>
        <v>1</v>
      </c>
      <c r="AE17" s="145"/>
      <c r="AF17" s="371" t="e">
        <f>$B$3/AE17/24</f>
        <v>#DIV/0!</v>
      </c>
      <c r="AG17" s="141" t="e">
        <f>AD17*AF17</f>
        <v>#DIV/0!</v>
      </c>
      <c r="AI17" s="170">
        <v>5</v>
      </c>
      <c r="AJ17" s="372">
        <f>VLOOKUP(AI17,Steuerung!$B$3:$F$19,5,FALSE)</f>
        <v>253</v>
      </c>
      <c r="AK17" s="145"/>
      <c r="AL17" s="371" t="e">
        <f>$B$3/AK17/24</f>
        <v>#DIV/0!</v>
      </c>
      <c r="AM17" s="141" t="e">
        <f>AJ17*AL17</f>
        <v>#DIV/0!</v>
      </c>
    </row>
    <row r="18" spans="1:39" ht="12" customHeight="1">
      <c r="A18" s="376" t="s">
        <v>1476</v>
      </c>
      <c r="B18" s="168" t="s">
        <v>1477</v>
      </c>
      <c r="C18" s="168" t="s">
        <v>1478</v>
      </c>
      <c r="E18" s="144" t="s">
        <v>39</v>
      </c>
      <c r="F18" s="374">
        <f>VLOOKUP(E18,Steuerung!$B$3:$F$19,5,FALSE)</f>
        <v>12</v>
      </c>
      <c r="G18" s="165"/>
      <c r="H18" s="373" t="e">
        <f>$B$3/G18/24</f>
        <v>#DIV/0!</v>
      </c>
      <c r="I18" s="163" t="e">
        <f>F18*H18</f>
        <v>#DIV/0!</v>
      </c>
      <c r="K18" s="144" t="s">
        <v>39</v>
      </c>
      <c r="L18" s="374">
        <f>VLOOKUP(K18,Steuerung!$B$3:$F$19,5,FALSE)</f>
        <v>12</v>
      </c>
      <c r="M18" s="165"/>
      <c r="N18" s="373" t="e">
        <f>$B$3/M18/24</f>
        <v>#DIV/0!</v>
      </c>
      <c r="O18" s="163" t="e">
        <f>L18*N18</f>
        <v>#DIV/0!</v>
      </c>
      <c r="Q18" s="144" t="s">
        <v>39</v>
      </c>
      <c r="R18" s="374">
        <f>VLOOKUP(Q18,Steuerung!$B$3:$F$19,5,FALSE)</f>
        <v>12</v>
      </c>
      <c r="S18" s="165"/>
      <c r="T18" s="373" t="e">
        <f>$B$3/S18/24</f>
        <v>#DIV/0!</v>
      </c>
      <c r="U18" s="163" t="e">
        <f>R18*T18</f>
        <v>#DIV/0!</v>
      </c>
      <c r="W18" s="146" t="s">
        <v>46</v>
      </c>
      <c r="X18" s="374">
        <f>VLOOKUP(W18,Steuerung!$B$3:$F$19,5,FALSE)</f>
        <v>4</v>
      </c>
      <c r="Y18" s="165"/>
      <c r="Z18" s="373" t="e">
        <f>$B$3/Y18/24</f>
        <v>#DIV/0!</v>
      </c>
      <c r="AA18" s="163" t="e">
        <f>X18*Z18</f>
        <v>#DIV/0!</v>
      </c>
      <c r="AC18" s="170" t="s">
        <v>1262</v>
      </c>
      <c r="AD18" s="374">
        <f>VLOOKUP(AC18,Steuerung!$B$3:$F$19,5,FALSE)</f>
        <v>1</v>
      </c>
      <c r="AE18" s="165"/>
      <c r="AF18" s="373" t="e">
        <f>$B$3/AE18/24</f>
        <v>#DIV/0!</v>
      </c>
      <c r="AG18" s="163" t="e">
        <f>AD18*AF18</f>
        <v>#DIV/0!</v>
      </c>
      <c r="AI18" s="170">
        <v>5</v>
      </c>
      <c r="AJ18" s="374">
        <f>VLOOKUP(AI18,Steuerung!$B$3:$F$19,5,FALSE)</f>
        <v>253</v>
      </c>
      <c r="AK18" s="165"/>
      <c r="AL18" s="373" t="e">
        <f>$B$3/AK18/24</f>
        <v>#DIV/0!</v>
      </c>
      <c r="AM18" s="163" t="e">
        <f>AJ18*AL18</f>
        <v>#DIV/0!</v>
      </c>
    </row>
    <row r="19" spans="1:39" ht="12" customHeight="1">
      <c r="A19" s="379" t="s">
        <v>1407</v>
      </c>
      <c r="B19" s="310" t="s">
        <v>1480</v>
      </c>
      <c r="C19" s="310"/>
      <c r="E19" s="160"/>
      <c r="F19" s="159"/>
      <c r="G19" s="158"/>
      <c r="H19" s="157"/>
      <c r="I19" s="156"/>
      <c r="K19" s="160"/>
      <c r="L19" s="159"/>
      <c r="M19" s="158"/>
      <c r="N19" s="157"/>
      <c r="O19" s="156"/>
      <c r="Q19" s="160"/>
      <c r="R19" s="159"/>
      <c r="S19" s="158"/>
      <c r="T19" s="157"/>
      <c r="U19" s="156"/>
      <c r="W19" s="160"/>
      <c r="X19" s="159"/>
      <c r="Y19" s="158"/>
      <c r="Z19" s="157"/>
      <c r="AA19" s="156"/>
      <c r="AC19" s="160"/>
      <c r="AD19" s="159"/>
      <c r="AE19" s="158"/>
      <c r="AF19" s="157"/>
      <c r="AG19" s="156"/>
      <c r="AI19" s="160"/>
      <c r="AJ19" s="159"/>
      <c r="AK19" s="158"/>
      <c r="AL19" s="157"/>
      <c r="AM19" s="156"/>
    </row>
    <row r="20" spans="1:39" ht="12" customHeight="1">
      <c r="A20" s="376" t="s">
        <v>1481</v>
      </c>
      <c r="B20" s="147" t="s">
        <v>1417</v>
      </c>
      <c r="C20" s="147" t="s">
        <v>1415</v>
      </c>
      <c r="E20" s="170">
        <v>1</v>
      </c>
      <c r="F20" s="378">
        <f>VLOOKUP(E20,Steuerung!$B$3:$F$19,5,FALSE)</f>
        <v>52</v>
      </c>
      <c r="G20" s="142"/>
      <c r="H20" s="377" t="e">
        <f t="shared" ref="H20:H29" si="0">$B$3/G20/24</f>
        <v>#DIV/0!</v>
      </c>
      <c r="I20" s="151" t="e">
        <f t="shared" ref="I20:I29" si="1">F20*H20</f>
        <v>#DIV/0!</v>
      </c>
      <c r="K20" s="170">
        <v>14</v>
      </c>
      <c r="L20" s="378">
        <f>VLOOKUP(K20,Steuerung!$B$3:$F$19,5,FALSE)</f>
        <v>26</v>
      </c>
      <c r="M20" s="142"/>
      <c r="N20" s="377" t="e">
        <f t="shared" ref="N20:N29" si="2">$B$3/M20/24</f>
        <v>#DIV/0!</v>
      </c>
      <c r="O20" s="151" t="e">
        <f t="shared" ref="O20:O29" si="3">L20*N20</f>
        <v>#DIV/0!</v>
      </c>
      <c r="Q20" s="170" t="s">
        <v>39</v>
      </c>
      <c r="R20" s="378">
        <f>VLOOKUP(Q20,Steuerung!$B$3:$F$19,5,FALSE)</f>
        <v>12</v>
      </c>
      <c r="S20" s="142"/>
      <c r="T20" s="377" t="e">
        <f t="shared" ref="T20:T29" si="4">$B$3/S20/24</f>
        <v>#DIV/0!</v>
      </c>
      <c r="U20" s="151" t="e">
        <f t="shared" ref="U20:U29" si="5">R20*T20</f>
        <v>#DIV/0!</v>
      </c>
      <c r="W20" s="146" t="s">
        <v>46</v>
      </c>
      <c r="X20" s="378">
        <f>VLOOKUP(W20,Steuerung!$B$3:$F$19,5,FALSE)</f>
        <v>4</v>
      </c>
      <c r="Y20" s="142"/>
      <c r="Z20" s="377" t="e">
        <f t="shared" ref="Z20:Z29" si="6">$B$3/Y20/24</f>
        <v>#DIV/0!</v>
      </c>
      <c r="AA20" s="151" t="e">
        <f t="shared" ref="AA20:AA29" si="7">X20*Z20</f>
        <v>#DIV/0!</v>
      </c>
      <c r="AC20" s="170" t="s">
        <v>1262</v>
      </c>
      <c r="AD20" s="378">
        <f>VLOOKUP(AC20,Steuerung!$B$3:$F$19,5,FALSE)</f>
        <v>1</v>
      </c>
      <c r="AE20" s="142"/>
      <c r="AF20" s="377" t="e">
        <f t="shared" ref="AF20:AF29" si="8">$B$3/AE20/24</f>
        <v>#DIV/0!</v>
      </c>
      <c r="AG20" s="151" t="e">
        <f t="shared" ref="AG20:AG29" si="9">AD20*AF20</f>
        <v>#DIV/0!</v>
      </c>
      <c r="AI20" s="170">
        <v>5</v>
      </c>
      <c r="AJ20" s="378">
        <f>VLOOKUP(AI20,Steuerung!$B$3:$F$19,5,FALSE)</f>
        <v>253</v>
      </c>
      <c r="AK20" s="142"/>
      <c r="AL20" s="377" t="e">
        <f t="shared" ref="AL20:AL29" si="10">$B$3/AK20/24</f>
        <v>#DIV/0!</v>
      </c>
      <c r="AM20" s="151" t="e">
        <f t="shared" ref="AM20:AM29" si="11">AJ20*AL20</f>
        <v>#DIV/0!</v>
      </c>
    </row>
    <row r="21" spans="1:39" ht="12" customHeight="1">
      <c r="A21" s="376" t="s">
        <v>1483</v>
      </c>
      <c r="B21" s="147" t="s">
        <v>1417</v>
      </c>
      <c r="C21" s="147" t="s">
        <v>1418</v>
      </c>
      <c r="E21" s="146" t="s">
        <v>39</v>
      </c>
      <c r="F21" s="372">
        <f>VLOOKUP(E21,Steuerung!$B$3:$F$19,5,FALSE)</f>
        <v>12</v>
      </c>
      <c r="G21" s="145"/>
      <c r="H21" s="371" t="e">
        <f t="shared" si="0"/>
        <v>#DIV/0!</v>
      </c>
      <c r="I21" s="141" t="e">
        <f t="shared" si="1"/>
        <v>#DIV/0!</v>
      </c>
      <c r="K21" s="146" t="s">
        <v>39</v>
      </c>
      <c r="L21" s="372">
        <f>VLOOKUP(K21,Steuerung!$B$3:$F$19,5,FALSE)</f>
        <v>12</v>
      </c>
      <c r="M21" s="145"/>
      <c r="N21" s="371" t="e">
        <f t="shared" si="2"/>
        <v>#DIV/0!</v>
      </c>
      <c r="O21" s="141" t="e">
        <f t="shared" si="3"/>
        <v>#DIV/0!</v>
      </c>
      <c r="Q21" s="146" t="s">
        <v>39</v>
      </c>
      <c r="R21" s="372">
        <f>VLOOKUP(Q21,Steuerung!$B$3:$F$19,5,FALSE)</f>
        <v>12</v>
      </c>
      <c r="S21" s="145"/>
      <c r="T21" s="371" t="e">
        <f t="shared" si="4"/>
        <v>#DIV/0!</v>
      </c>
      <c r="U21" s="141" t="e">
        <f t="shared" si="5"/>
        <v>#DIV/0!</v>
      </c>
      <c r="W21" s="146" t="s">
        <v>46</v>
      </c>
      <c r="X21" s="372">
        <f>VLOOKUP(W21,Steuerung!$B$3:$F$19,5,FALSE)</f>
        <v>4</v>
      </c>
      <c r="Y21" s="145"/>
      <c r="Z21" s="371" t="e">
        <f t="shared" si="6"/>
        <v>#DIV/0!</v>
      </c>
      <c r="AA21" s="141" t="e">
        <f t="shared" si="7"/>
        <v>#DIV/0!</v>
      </c>
      <c r="AC21" s="170" t="s">
        <v>1262</v>
      </c>
      <c r="AD21" s="372">
        <f>VLOOKUP(AC21,Steuerung!$B$3:$F$19,5,FALSE)</f>
        <v>1</v>
      </c>
      <c r="AE21" s="145"/>
      <c r="AF21" s="371" t="e">
        <f t="shared" si="8"/>
        <v>#DIV/0!</v>
      </c>
      <c r="AG21" s="141" t="e">
        <f t="shared" si="9"/>
        <v>#DIV/0!</v>
      </c>
      <c r="AI21" s="170">
        <v>5</v>
      </c>
      <c r="AJ21" s="372">
        <f>VLOOKUP(AI21,Steuerung!$B$3:$F$19,5,FALSE)</f>
        <v>253</v>
      </c>
      <c r="AK21" s="145"/>
      <c r="AL21" s="371" t="e">
        <f t="shared" si="10"/>
        <v>#DIV/0!</v>
      </c>
      <c r="AM21" s="141" t="e">
        <f t="shared" si="11"/>
        <v>#DIV/0!</v>
      </c>
    </row>
    <row r="22" spans="1:39" ht="12" customHeight="1">
      <c r="A22" s="376" t="s">
        <v>1486</v>
      </c>
      <c r="B22" s="168" t="s">
        <v>1523</v>
      </c>
      <c r="C22" s="147" t="s">
        <v>1507</v>
      </c>
      <c r="E22" s="146">
        <v>1</v>
      </c>
      <c r="F22" s="372">
        <f>VLOOKUP(E22,Steuerung!$B$3:$F$19,5,FALSE)</f>
        <v>52</v>
      </c>
      <c r="G22" s="142"/>
      <c r="H22" s="371" t="e">
        <f t="shared" si="0"/>
        <v>#DIV/0!</v>
      </c>
      <c r="I22" s="141" t="e">
        <f t="shared" si="1"/>
        <v>#DIV/0!</v>
      </c>
      <c r="K22" s="146">
        <v>14</v>
      </c>
      <c r="L22" s="372">
        <f>VLOOKUP(K22,Steuerung!$B$3:$F$19,5,FALSE)</f>
        <v>26</v>
      </c>
      <c r="M22" s="142"/>
      <c r="N22" s="371" t="e">
        <f t="shared" si="2"/>
        <v>#DIV/0!</v>
      </c>
      <c r="O22" s="141" t="e">
        <f t="shared" si="3"/>
        <v>#DIV/0!</v>
      </c>
      <c r="Q22" s="146" t="s">
        <v>39</v>
      </c>
      <c r="R22" s="372">
        <f>VLOOKUP(Q22,Steuerung!$B$3:$F$19,5,FALSE)</f>
        <v>12</v>
      </c>
      <c r="S22" s="142"/>
      <c r="T22" s="371" t="e">
        <f t="shared" si="4"/>
        <v>#DIV/0!</v>
      </c>
      <c r="U22" s="141" t="e">
        <f t="shared" si="5"/>
        <v>#DIV/0!</v>
      </c>
      <c r="W22" s="146" t="s">
        <v>46</v>
      </c>
      <c r="X22" s="372">
        <f>VLOOKUP(W22,Steuerung!$B$3:$F$19,5,FALSE)</f>
        <v>4</v>
      </c>
      <c r="Y22" s="142"/>
      <c r="Z22" s="371" t="e">
        <f t="shared" si="6"/>
        <v>#DIV/0!</v>
      </c>
      <c r="AA22" s="141" t="e">
        <f t="shared" si="7"/>
        <v>#DIV/0!</v>
      </c>
      <c r="AC22" s="170" t="s">
        <v>1262</v>
      </c>
      <c r="AD22" s="372">
        <f>VLOOKUP(AC22,Steuerung!$B$3:$F$19,5,FALSE)</f>
        <v>1</v>
      </c>
      <c r="AE22" s="142"/>
      <c r="AF22" s="371" t="e">
        <f t="shared" si="8"/>
        <v>#DIV/0!</v>
      </c>
      <c r="AG22" s="141" t="e">
        <f t="shared" si="9"/>
        <v>#DIV/0!</v>
      </c>
      <c r="AI22" s="170">
        <v>5</v>
      </c>
      <c r="AJ22" s="372">
        <f>VLOOKUP(AI22,Steuerung!$B$3:$F$19,5,FALSE)</f>
        <v>253</v>
      </c>
      <c r="AK22" s="142"/>
      <c r="AL22" s="371" t="e">
        <f t="shared" si="10"/>
        <v>#DIV/0!</v>
      </c>
      <c r="AM22" s="141" t="e">
        <f t="shared" si="11"/>
        <v>#DIV/0!</v>
      </c>
    </row>
    <row r="23" spans="1:39" ht="12" customHeight="1">
      <c r="A23" s="376" t="s">
        <v>1488</v>
      </c>
      <c r="B23" s="147" t="s">
        <v>1482</v>
      </c>
      <c r="C23" s="147" t="s">
        <v>1478</v>
      </c>
      <c r="E23" s="146">
        <v>1</v>
      </c>
      <c r="F23" s="372">
        <f>VLOOKUP(E23,Steuerung!$B$3:$F$19,5,FALSE)</f>
        <v>52</v>
      </c>
      <c r="G23" s="145"/>
      <c r="H23" s="371" t="e">
        <f t="shared" si="0"/>
        <v>#DIV/0!</v>
      </c>
      <c r="I23" s="141" t="e">
        <f t="shared" si="1"/>
        <v>#DIV/0!</v>
      </c>
      <c r="K23" s="146">
        <v>14</v>
      </c>
      <c r="L23" s="372">
        <f>VLOOKUP(K23,Steuerung!$B$3:$F$19,5,FALSE)</f>
        <v>26</v>
      </c>
      <c r="M23" s="145"/>
      <c r="N23" s="371" t="e">
        <f t="shared" si="2"/>
        <v>#DIV/0!</v>
      </c>
      <c r="O23" s="141" t="e">
        <f t="shared" si="3"/>
        <v>#DIV/0!</v>
      </c>
      <c r="Q23" s="146" t="s">
        <v>39</v>
      </c>
      <c r="R23" s="372">
        <f>VLOOKUP(Q23,Steuerung!$B$3:$F$19,5,FALSE)</f>
        <v>12</v>
      </c>
      <c r="S23" s="145"/>
      <c r="T23" s="371" t="e">
        <f t="shared" si="4"/>
        <v>#DIV/0!</v>
      </c>
      <c r="U23" s="141" t="e">
        <f t="shared" si="5"/>
        <v>#DIV/0!</v>
      </c>
      <c r="W23" s="146" t="s">
        <v>46</v>
      </c>
      <c r="X23" s="372">
        <f>VLOOKUP(W23,Steuerung!$B$3:$F$19,5,FALSE)</f>
        <v>4</v>
      </c>
      <c r="Y23" s="145"/>
      <c r="Z23" s="371" t="e">
        <f t="shared" si="6"/>
        <v>#DIV/0!</v>
      </c>
      <c r="AA23" s="141" t="e">
        <f t="shared" si="7"/>
        <v>#DIV/0!</v>
      </c>
      <c r="AC23" s="170" t="s">
        <v>1262</v>
      </c>
      <c r="AD23" s="372">
        <f>VLOOKUP(AC23,Steuerung!$B$3:$F$19,5,FALSE)</f>
        <v>1</v>
      </c>
      <c r="AE23" s="145"/>
      <c r="AF23" s="371" t="e">
        <f t="shared" si="8"/>
        <v>#DIV/0!</v>
      </c>
      <c r="AG23" s="141" t="e">
        <f t="shared" si="9"/>
        <v>#DIV/0!</v>
      </c>
      <c r="AI23" s="170">
        <v>5</v>
      </c>
      <c r="AJ23" s="372">
        <f>VLOOKUP(AI23,Steuerung!$B$3:$F$19,5,FALSE)</f>
        <v>253</v>
      </c>
      <c r="AK23" s="145"/>
      <c r="AL23" s="371" t="e">
        <f t="shared" si="10"/>
        <v>#DIV/0!</v>
      </c>
      <c r="AM23" s="141" t="e">
        <f t="shared" si="11"/>
        <v>#DIV/0!</v>
      </c>
    </row>
    <row r="24" spans="1:39" ht="12" customHeight="1">
      <c r="A24" s="376" t="s">
        <v>1490</v>
      </c>
      <c r="B24" s="147" t="s">
        <v>1511</v>
      </c>
      <c r="C24" s="147" t="s">
        <v>1485</v>
      </c>
      <c r="E24" s="33">
        <v>1</v>
      </c>
      <c r="F24" s="372">
        <f>VLOOKUP(E24,Steuerung!$B$3:$F$19,5,FALSE)</f>
        <v>52</v>
      </c>
      <c r="G24" s="142"/>
      <c r="H24" s="371" t="e">
        <f t="shared" si="0"/>
        <v>#DIV/0!</v>
      </c>
      <c r="I24" s="141" t="e">
        <f t="shared" si="1"/>
        <v>#DIV/0!</v>
      </c>
      <c r="K24" s="33">
        <v>14</v>
      </c>
      <c r="L24" s="372">
        <f>VLOOKUP(K24,Steuerung!$B$3:$F$19,5,FALSE)</f>
        <v>26</v>
      </c>
      <c r="M24" s="142"/>
      <c r="N24" s="371" t="e">
        <f t="shared" si="2"/>
        <v>#DIV/0!</v>
      </c>
      <c r="O24" s="141" t="e">
        <f t="shared" si="3"/>
        <v>#DIV/0!</v>
      </c>
      <c r="Q24" s="33" t="s">
        <v>39</v>
      </c>
      <c r="R24" s="372">
        <f>VLOOKUP(Q24,Steuerung!$B$3:$F$19,5,FALSE)</f>
        <v>12</v>
      </c>
      <c r="S24" s="142"/>
      <c r="T24" s="371" t="e">
        <f t="shared" si="4"/>
        <v>#DIV/0!</v>
      </c>
      <c r="U24" s="141" t="e">
        <f t="shared" si="5"/>
        <v>#DIV/0!</v>
      </c>
      <c r="W24" s="146" t="s">
        <v>46</v>
      </c>
      <c r="X24" s="372">
        <f>VLOOKUP(W24,Steuerung!$B$3:$F$19,5,FALSE)</f>
        <v>4</v>
      </c>
      <c r="Y24" s="142"/>
      <c r="Z24" s="371" t="e">
        <f t="shared" si="6"/>
        <v>#DIV/0!</v>
      </c>
      <c r="AA24" s="141" t="e">
        <f t="shared" si="7"/>
        <v>#DIV/0!</v>
      </c>
      <c r="AC24" s="170" t="s">
        <v>1262</v>
      </c>
      <c r="AD24" s="372">
        <f>VLOOKUP(AC24,Steuerung!$B$3:$F$19,5,FALSE)</f>
        <v>1</v>
      </c>
      <c r="AE24" s="142"/>
      <c r="AF24" s="371" t="e">
        <f t="shared" si="8"/>
        <v>#DIV/0!</v>
      </c>
      <c r="AG24" s="141" t="e">
        <f t="shared" si="9"/>
        <v>#DIV/0!</v>
      </c>
      <c r="AI24" s="170">
        <v>5</v>
      </c>
      <c r="AJ24" s="372">
        <f>VLOOKUP(AI24,Steuerung!$B$3:$F$19,5,FALSE)</f>
        <v>253</v>
      </c>
      <c r="AK24" s="142"/>
      <c r="AL24" s="371" t="e">
        <f t="shared" si="10"/>
        <v>#DIV/0!</v>
      </c>
      <c r="AM24" s="141" t="e">
        <f t="shared" si="11"/>
        <v>#DIV/0!</v>
      </c>
    </row>
    <row r="25" spans="1:39" ht="12" customHeight="1">
      <c r="A25" s="376" t="s">
        <v>1492</v>
      </c>
      <c r="B25" s="147" t="s">
        <v>1511</v>
      </c>
      <c r="C25" s="147" t="s">
        <v>1487</v>
      </c>
      <c r="E25" s="146" t="s">
        <v>39</v>
      </c>
      <c r="F25" s="372">
        <f>VLOOKUP(E25,Steuerung!$B$3:$F$19,5,FALSE)</f>
        <v>12</v>
      </c>
      <c r="G25" s="145"/>
      <c r="H25" s="371" t="e">
        <f t="shared" si="0"/>
        <v>#DIV/0!</v>
      </c>
      <c r="I25" s="141" t="e">
        <f t="shared" si="1"/>
        <v>#DIV/0!</v>
      </c>
      <c r="K25" s="146" t="s">
        <v>39</v>
      </c>
      <c r="L25" s="372">
        <f>VLOOKUP(K25,Steuerung!$B$3:$F$19,5,FALSE)</f>
        <v>12</v>
      </c>
      <c r="M25" s="145"/>
      <c r="N25" s="371" t="e">
        <f t="shared" si="2"/>
        <v>#DIV/0!</v>
      </c>
      <c r="O25" s="141" t="e">
        <f t="shared" si="3"/>
        <v>#DIV/0!</v>
      </c>
      <c r="Q25" s="146" t="s">
        <v>39</v>
      </c>
      <c r="R25" s="372">
        <f>VLOOKUP(Q25,Steuerung!$B$3:$F$19,5,FALSE)</f>
        <v>12</v>
      </c>
      <c r="S25" s="145"/>
      <c r="T25" s="371" t="e">
        <f t="shared" si="4"/>
        <v>#DIV/0!</v>
      </c>
      <c r="U25" s="141" t="e">
        <f t="shared" si="5"/>
        <v>#DIV/0!</v>
      </c>
      <c r="W25" s="146" t="s">
        <v>46</v>
      </c>
      <c r="X25" s="372">
        <f>VLOOKUP(W25,Steuerung!$B$3:$F$19,5,FALSE)</f>
        <v>4</v>
      </c>
      <c r="Y25" s="145"/>
      <c r="Z25" s="371" t="e">
        <f t="shared" si="6"/>
        <v>#DIV/0!</v>
      </c>
      <c r="AA25" s="141" t="e">
        <f t="shared" si="7"/>
        <v>#DIV/0!</v>
      </c>
      <c r="AC25" s="170" t="s">
        <v>1262</v>
      </c>
      <c r="AD25" s="372">
        <f>VLOOKUP(AC25,Steuerung!$B$3:$F$19,5,FALSE)</f>
        <v>1</v>
      </c>
      <c r="AE25" s="145"/>
      <c r="AF25" s="371" t="e">
        <f t="shared" si="8"/>
        <v>#DIV/0!</v>
      </c>
      <c r="AG25" s="141" t="e">
        <f t="shared" si="9"/>
        <v>#DIV/0!</v>
      </c>
      <c r="AI25" s="170">
        <v>5</v>
      </c>
      <c r="AJ25" s="372">
        <f>VLOOKUP(AI25,Steuerung!$B$3:$F$19,5,FALSE)</f>
        <v>253</v>
      </c>
      <c r="AK25" s="145"/>
      <c r="AL25" s="371" t="e">
        <f t="shared" si="10"/>
        <v>#DIV/0!</v>
      </c>
      <c r="AM25" s="141" t="e">
        <f t="shared" si="11"/>
        <v>#DIV/0!</v>
      </c>
    </row>
    <row r="26" spans="1:39" ht="12" customHeight="1">
      <c r="A26" s="376" t="s">
        <v>1495</v>
      </c>
      <c r="B26" s="147" t="s">
        <v>1559</v>
      </c>
      <c r="C26" s="147" t="s">
        <v>1478</v>
      </c>
      <c r="E26" s="146">
        <v>1</v>
      </c>
      <c r="F26" s="372">
        <f>VLOOKUP(E26,Steuerung!$B$3:$F$19,5,FALSE)</f>
        <v>52</v>
      </c>
      <c r="G26" s="142"/>
      <c r="H26" s="371" t="e">
        <f t="shared" si="0"/>
        <v>#DIV/0!</v>
      </c>
      <c r="I26" s="141" t="e">
        <f t="shared" si="1"/>
        <v>#DIV/0!</v>
      </c>
      <c r="K26" s="146">
        <v>14</v>
      </c>
      <c r="L26" s="372">
        <f>VLOOKUP(K26,Steuerung!$B$3:$F$19,5,FALSE)</f>
        <v>26</v>
      </c>
      <c r="M26" s="142"/>
      <c r="N26" s="371" t="e">
        <f t="shared" si="2"/>
        <v>#DIV/0!</v>
      </c>
      <c r="O26" s="141" t="e">
        <f t="shared" si="3"/>
        <v>#DIV/0!</v>
      </c>
      <c r="Q26" s="146" t="s">
        <v>39</v>
      </c>
      <c r="R26" s="372">
        <f>VLOOKUP(Q26,Steuerung!$B$3:$F$19,5,FALSE)</f>
        <v>12</v>
      </c>
      <c r="S26" s="142"/>
      <c r="T26" s="371" t="e">
        <f t="shared" si="4"/>
        <v>#DIV/0!</v>
      </c>
      <c r="U26" s="141" t="e">
        <f t="shared" si="5"/>
        <v>#DIV/0!</v>
      </c>
      <c r="W26" s="146" t="s">
        <v>46</v>
      </c>
      <c r="X26" s="372">
        <f>VLOOKUP(W26,Steuerung!$B$3:$F$19,5,FALSE)</f>
        <v>4</v>
      </c>
      <c r="Y26" s="142"/>
      <c r="Z26" s="371" t="e">
        <f t="shared" si="6"/>
        <v>#DIV/0!</v>
      </c>
      <c r="AA26" s="141" t="e">
        <f t="shared" si="7"/>
        <v>#DIV/0!</v>
      </c>
      <c r="AC26" s="170" t="s">
        <v>1262</v>
      </c>
      <c r="AD26" s="372">
        <f>VLOOKUP(AC26,Steuerung!$B$3:$F$19,5,FALSE)</f>
        <v>1</v>
      </c>
      <c r="AE26" s="142"/>
      <c r="AF26" s="371" t="e">
        <f t="shared" si="8"/>
        <v>#DIV/0!</v>
      </c>
      <c r="AG26" s="141" t="e">
        <f t="shared" si="9"/>
        <v>#DIV/0!</v>
      </c>
      <c r="AI26" s="170">
        <v>5</v>
      </c>
      <c r="AJ26" s="372">
        <f>VLOOKUP(AI26,Steuerung!$B$3:$F$19,5,FALSE)</f>
        <v>253</v>
      </c>
      <c r="AK26" s="142"/>
      <c r="AL26" s="371" t="e">
        <f t="shared" si="10"/>
        <v>#DIV/0!</v>
      </c>
      <c r="AM26" s="141" t="e">
        <f t="shared" si="11"/>
        <v>#DIV/0!</v>
      </c>
    </row>
    <row r="27" spans="1:39" ht="12" customHeight="1">
      <c r="A27" s="376" t="s">
        <v>1512</v>
      </c>
      <c r="B27" s="147" t="s">
        <v>1517</v>
      </c>
      <c r="C27" s="147" t="s">
        <v>1478</v>
      </c>
      <c r="E27" s="33">
        <v>1</v>
      </c>
      <c r="F27" s="372">
        <f>VLOOKUP(E27,Steuerung!$B$3:$F$19,5,FALSE)</f>
        <v>52</v>
      </c>
      <c r="G27" s="145"/>
      <c r="H27" s="371" t="e">
        <f t="shared" si="0"/>
        <v>#DIV/0!</v>
      </c>
      <c r="I27" s="141" t="e">
        <f t="shared" si="1"/>
        <v>#DIV/0!</v>
      </c>
      <c r="K27" s="33">
        <v>14</v>
      </c>
      <c r="L27" s="372">
        <f>VLOOKUP(K27,Steuerung!$B$3:$F$19,5,FALSE)</f>
        <v>26</v>
      </c>
      <c r="M27" s="145"/>
      <c r="N27" s="371" t="e">
        <f t="shared" si="2"/>
        <v>#DIV/0!</v>
      </c>
      <c r="O27" s="141" t="e">
        <f t="shared" si="3"/>
        <v>#DIV/0!</v>
      </c>
      <c r="Q27" s="33" t="s">
        <v>39</v>
      </c>
      <c r="R27" s="372">
        <f>VLOOKUP(Q27,Steuerung!$B$3:$F$19,5,FALSE)</f>
        <v>12</v>
      </c>
      <c r="S27" s="145"/>
      <c r="T27" s="371" t="e">
        <f t="shared" si="4"/>
        <v>#DIV/0!</v>
      </c>
      <c r="U27" s="141" t="e">
        <f t="shared" si="5"/>
        <v>#DIV/0!</v>
      </c>
      <c r="W27" s="146" t="s">
        <v>46</v>
      </c>
      <c r="X27" s="372">
        <f>VLOOKUP(W27,Steuerung!$B$3:$F$19,5,FALSE)</f>
        <v>4</v>
      </c>
      <c r="Y27" s="145"/>
      <c r="Z27" s="371" t="e">
        <f t="shared" si="6"/>
        <v>#DIV/0!</v>
      </c>
      <c r="AA27" s="141" t="e">
        <f t="shared" si="7"/>
        <v>#DIV/0!</v>
      </c>
      <c r="AC27" s="170" t="s">
        <v>1262</v>
      </c>
      <c r="AD27" s="372">
        <f>VLOOKUP(AC27,Steuerung!$B$3:$F$19,5,FALSE)</f>
        <v>1</v>
      </c>
      <c r="AE27" s="145"/>
      <c r="AF27" s="371" t="e">
        <f t="shared" si="8"/>
        <v>#DIV/0!</v>
      </c>
      <c r="AG27" s="141" t="e">
        <f t="shared" si="9"/>
        <v>#DIV/0!</v>
      </c>
      <c r="AI27" s="170">
        <v>5</v>
      </c>
      <c r="AJ27" s="372">
        <f>VLOOKUP(AI27,Steuerung!$B$3:$F$19,5,FALSE)</f>
        <v>253</v>
      </c>
      <c r="AK27" s="145"/>
      <c r="AL27" s="371" t="e">
        <f t="shared" si="10"/>
        <v>#DIV/0!</v>
      </c>
      <c r="AM27" s="141" t="e">
        <f t="shared" si="11"/>
        <v>#DIV/0!</v>
      </c>
    </row>
    <row r="28" spans="1:39" ht="12" customHeight="1">
      <c r="A28" s="376" t="s">
        <v>1498</v>
      </c>
      <c r="B28" s="147" t="s">
        <v>1519</v>
      </c>
      <c r="C28" s="147" t="s">
        <v>1478</v>
      </c>
      <c r="E28" s="33" t="s">
        <v>1262</v>
      </c>
      <c r="F28" s="372">
        <f>VLOOKUP(E28,Steuerung!$B$3:$F$19,5,FALSE)</f>
        <v>1</v>
      </c>
      <c r="G28" s="142"/>
      <c r="H28" s="371" t="e">
        <f t="shared" si="0"/>
        <v>#DIV/0!</v>
      </c>
      <c r="I28" s="141" t="e">
        <f t="shared" si="1"/>
        <v>#DIV/0!</v>
      </c>
      <c r="K28" s="33" t="s">
        <v>1262</v>
      </c>
      <c r="L28" s="372">
        <f>VLOOKUP(K28,Steuerung!$B$3:$F$19,5,FALSE)</f>
        <v>1</v>
      </c>
      <c r="M28" s="142"/>
      <c r="N28" s="371" t="e">
        <f t="shared" si="2"/>
        <v>#DIV/0!</v>
      </c>
      <c r="O28" s="141" t="e">
        <f t="shared" si="3"/>
        <v>#DIV/0!</v>
      </c>
      <c r="Q28" s="33" t="s">
        <v>1262</v>
      </c>
      <c r="R28" s="372">
        <f>VLOOKUP(Q28,Steuerung!$B$3:$F$19,5,FALSE)</f>
        <v>1</v>
      </c>
      <c r="S28" s="142"/>
      <c r="T28" s="371" t="e">
        <f t="shared" si="4"/>
        <v>#DIV/0!</v>
      </c>
      <c r="U28" s="141" t="e">
        <f t="shared" si="5"/>
        <v>#DIV/0!</v>
      </c>
      <c r="W28" s="33" t="s">
        <v>1262</v>
      </c>
      <c r="X28" s="372">
        <f>VLOOKUP(W28,Steuerung!$B$3:$F$19,5,FALSE)</f>
        <v>1</v>
      </c>
      <c r="Y28" s="142"/>
      <c r="Z28" s="371" t="e">
        <f t="shared" si="6"/>
        <v>#DIV/0!</v>
      </c>
      <c r="AA28" s="141" t="e">
        <f t="shared" si="7"/>
        <v>#DIV/0!</v>
      </c>
      <c r="AC28" s="170" t="s">
        <v>1262</v>
      </c>
      <c r="AD28" s="372">
        <f>VLOOKUP(AC28,Steuerung!$B$3:$F$19,5,FALSE)</f>
        <v>1</v>
      </c>
      <c r="AE28" s="142"/>
      <c r="AF28" s="371" t="e">
        <f t="shared" si="8"/>
        <v>#DIV/0!</v>
      </c>
      <c r="AG28" s="141" t="e">
        <f t="shared" si="9"/>
        <v>#DIV/0!</v>
      </c>
      <c r="AI28" s="170" t="s">
        <v>1262</v>
      </c>
      <c r="AJ28" s="372">
        <f>VLOOKUP(AI28,Steuerung!$B$3:$F$19,5,FALSE)</f>
        <v>1</v>
      </c>
      <c r="AK28" s="142"/>
      <c r="AL28" s="371" t="e">
        <f t="shared" si="10"/>
        <v>#DIV/0!</v>
      </c>
      <c r="AM28" s="141" t="e">
        <f t="shared" si="11"/>
        <v>#DIV/0!</v>
      </c>
    </row>
    <row r="29" spans="1:39" ht="12" customHeight="1">
      <c r="A29" s="375" t="s">
        <v>1514</v>
      </c>
      <c r="B29" s="232" t="s">
        <v>1499</v>
      </c>
      <c r="C29" s="232" t="s">
        <v>1500</v>
      </c>
      <c r="E29" s="146" t="s">
        <v>39</v>
      </c>
      <c r="F29" s="372">
        <f>VLOOKUP(E29,Steuerung!$B$3:$F$19,5,FALSE)</f>
        <v>12</v>
      </c>
      <c r="G29" s="145"/>
      <c r="H29" s="371" t="e">
        <f t="shared" si="0"/>
        <v>#DIV/0!</v>
      </c>
      <c r="I29" s="141" t="e">
        <f t="shared" si="1"/>
        <v>#DIV/0!</v>
      </c>
      <c r="K29" s="146" t="s">
        <v>39</v>
      </c>
      <c r="L29" s="372">
        <f>VLOOKUP(K29,Steuerung!$B$3:$F$19,5,FALSE)</f>
        <v>12</v>
      </c>
      <c r="M29" s="145"/>
      <c r="N29" s="371" t="e">
        <f t="shared" si="2"/>
        <v>#DIV/0!</v>
      </c>
      <c r="O29" s="141" t="e">
        <f t="shared" si="3"/>
        <v>#DIV/0!</v>
      </c>
      <c r="Q29" s="144" t="s">
        <v>39</v>
      </c>
      <c r="R29" s="374">
        <f>VLOOKUP(Q29,Steuerung!$B$3:$F$19,5,FALSE)</f>
        <v>12</v>
      </c>
      <c r="S29" s="145"/>
      <c r="T29" s="373" t="e">
        <f t="shared" si="4"/>
        <v>#DIV/0!</v>
      </c>
      <c r="U29" s="141" t="e">
        <f t="shared" si="5"/>
        <v>#DIV/0!</v>
      </c>
      <c r="W29" s="146" t="s">
        <v>46</v>
      </c>
      <c r="X29" s="372">
        <f>VLOOKUP(W29,Steuerung!$B$3:$F$19,5,FALSE)</f>
        <v>4</v>
      </c>
      <c r="Y29" s="145"/>
      <c r="Z29" s="371" t="e">
        <f t="shared" si="6"/>
        <v>#DIV/0!</v>
      </c>
      <c r="AA29" s="141" t="e">
        <f t="shared" si="7"/>
        <v>#DIV/0!</v>
      </c>
      <c r="AC29" s="170" t="s">
        <v>1262</v>
      </c>
      <c r="AD29" s="372">
        <f>VLOOKUP(AC29,Steuerung!$B$3:$F$19,5,FALSE)</f>
        <v>1</v>
      </c>
      <c r="AE29" s="145"/>
      <c r="AF29" s="371" t="e">
        <f t="shared" si="8"/>
        <v>#DIV/0!</v>
      </c>
      <c r="AG29" s="141" t="e">
        <f t="shared" si="9"/>
        <v>#DIV/0!</v>
      </c>
      <c r="AI29" s="170">
        <v>5</v>
      </c>
      <c r="AJ29" s="372">
        <f>VLOOKUP(AI29,Steuerung!$B$3:$F$19,5,FALSE)</f>
        <v>253</v>
      </c>
      <c r="AK29" s="145"/>
      <c r="AL29" s="371" t="e">
        <f t="shared" si="10"/>
        <v>#DIV/0!</v>
      </c>
      <c r="AM29" s="141" t="e">
        <f t="shared" si="11"/>
        <v>#DIV/0!</v>
      </c>
    </row>
    <row r="30" spans="1:39" ht="6" customHeight="1">
      <c r="A30" s="370"/>
      <c r="B30" s="369"/>
      <c r="C30" s="134"/>
      <c r="E30" s="368"/>
      <c r="F30" s="367"/>
      <c r="G30" s="366"/>
      <c r="H30" s="226"/>
      <c r="I30" s="365"/>
      <c r="K30" s="138"/>
      <c r="L30" s="137"/>
      <c r="M30" s="136"/>
      <c r="N30" s="135"/>
      <c r="O30" s="134"/>
      <c r="Q30" s="138"/>
      <c r="R30" s="137"/>
      <c r="S30" s="136"/>
      <c r="T30" s="135"/>
      <c r="U30" s="134"/>
      <c r="W30" s="138"/>
      <c r="X30" s="137"/>
      <c r="Y30" s="136"/>
      <c r="Z30" s="135"/>
      <c r="AA30" s="134"/>
      <c r="AC30" s="138"/>
      <c r="AD30" s="137"/>
      <c r="AE30" s="136"/>
      <c r="AF30" s="135"/>
      <c r="AG30" s="134"/>
      <c r="AI30" s="138"/>
      <c r="AJ30" s="137"/>
      <c r="AK30" s="136"/>
      <c r="AL30" s="135"/>
      <c r="AM30" s="134"/>
    </row>
    <row r="31" spans="1:39" ht="12" customHeight="1">
      <c r="E31" s="122"/>
      <c r="F31" s="121"/>
      <c r="G31" s="120"/>
      <c r="H31" s="119" t="s">
        <v>57</v>
      </c>
      <c r="I31" s="118" t="e">
        <f>SUM(I15:I29)-I16-I17</f>
        <v>#DIV/0!</v>
      </c>
      <c r="K31" s="122"/>
      <c r="L31" s="121"/>
      <c r="M31" s="120"/>
      <c r="N31" s="119" t="s">
        <v>57</v>
      </c>
      <c r="O31" s="118" t="e">
        <f>SUM(O15:O29)-O16-O17</f>
        <v>#DIV/0!</v>
      </c>
      <c r="Q31" s="116"/>
      <c r="R31" s="115"/>
      <c r="S31" s="123"/>
      <c r="T31" s="114" t="s">
        <v>57</v>
      </c>
      <c r="U31" s="113" t="e">
        <f>SUM(U15:U29)-U16-U17</f>
        <v>#DIV/0!</v>
      </c>
      <c r="W31" s="122"/>
      <c r="X31" s="121"/>
      <c r="Y31" s="120"/>
      <c r="Z31" s="119" t="s">
        <v>57</v>
      </c>
      <c r="AA31" s="118" t="e">
        <f>SUM(AA15:AA29)-AA16-AA17</f>
        <v>#DIV/0!</v>
      </c>
      <c r="AC31" s="122"/>
      <c r="AD31" s="121"/>
      <c r="AE31" s="120"/>
      <c r="AF31" s="119" t="s">
        <v>57</v>
      </c>
      <c r="AG31" s="118" t="e">
        <f>SUM(AG15:AG29)-AG16-AG17</f>
        <v>#DIV/0!</v>
      </c>
      <c r="AI31" s="122"/>
      <c r="AJ31" s="121"/>
      <c r="AK31" s="120"/>
      <c r="AL31" s="119" t="s">
        <v>57</v>
      </c>
      <c r="AM31" s="118" t="e">
        <f>SUM(AM15:AM29)-AM16-AM17</f>
        <v>#DIV/0!</v>
      </c>
    </row>
    <row r="32" spans="1:39" ht="12" customHeight="1">
      <c r="E32" s="116"/>
      <c r="F32" s="115"/>
      <c r="G32" s="115"/>
      <c r="H32" s="114" t="s">
        <v>58</v>
      </c>
      <c r="I32" s="113" t="e">
        <f>SUM(I16:I29)-I17</f>
        <v>#DIV/0!</v>
      </c>
      <c r="K32" s="116"/>
      <c r="L32" s="115"/>
      <c r="M32" s="115"/>
      <c r="N32" s="114" t="s">
        <v>58</v>
      </c>
      <c r="O32" s="113" t="e">
        <f>SUM(O16:O29)-O17</f>
        <v>#DIV/0!</v>
      </c>
      <c r="Q32" s="116"/>
      <c r="R32" s="115"/>
      <c r="S32" s="115"/>
      <c r="T32" s="114" t="s">
        <v>58</v>
      </c>
      <c r="U32" s="113" t="e">
        <f>SUM(U16:U29)-U17</f>
        <v>#DIV/0!</v>
      </c>
      <c r="W32" s="116"/>
      <c r="X32" s="115"/>
      <c r="Y32" s="115"/>
      <c r="Z32" s="114" t="s">
        <v>58</v>
      </c>
      <c r="AA32" s="113" t="e">
        <f>SUM(AA16:AA29)-AA17</f>
        <v>#DIV/0!</v>
      </c>
      <c r="AC32" s="116"/>
      <c r="AD32" s="115"/>
      <c r="AE32" s="115"/>
      <c r="AF32" s="114" t="s">
        <v>58</v>
      </c>
      <c r="AG32" s="113" t="e">
        <f>SUM(AG16:AG29)-AG17</f>
        <v>#DIV/0!</v>
      </c>
      <c r="AI32" s="116"/>
      <c r="AJ32" s="115"/>
      <c r="AK32" s="115"/>
      <c r="AL32" s="114"/>
      <c r="AM32" s="113"/>
    </row>
    <row r="33" spans="5:39" ht="12" customHeight="1">
      <c r="E33" s="111"/>
      <c r="F33" s="110"/>
      <c r="G33" s="110"/>
      <c r="H33" s="109" t="s">
        <v>59</v>
      </c>
      <c r="I33" s="108" t="e">
        <f>SUM(I17:I29)</f>
        <v>#DIV/0!</v>
      </c>
      <c r="K33" s="111"/>
      <c r="L33" s="110"/>
      <c r="M33" s="110"/>
      <c r="N33" s="109" t="s">
        <v>59</v>
      </c>
      <c r="O33" s="108" t="e">
        <f>SUM(O17:O29)</f>
        <v>#DIV/0!</v>
      </c>
      <c r="Q33" s="111"/>
      <c r="R33" s="110"/>
      <c r="S33" s="110"/>
      <c r="T33" s="109" t="s">
        <v>59</v>
      </c>
      <c r="U33" s="108" t="e">
        <f>SUM(U17:U29)</f>
        <v>#DIV/0!</v>
      </c>
      <c r="W33" s="111"/>
      <c r="X33" s="110"/>
      <c r="Y33" s="110"/>
      <c r="Z33" s="109" t="s">
        <v>59</v>
      </c>
      <c r="AA33" s="108" t="e">
        <f>SUM(AA17:AA29)</f>
        <v>#DIV/0!</v>
      </c>
      <c r="AC33" s="111"/>
      <c r="AD33" s="110"/>
      <c r="AE33" s="110"/>
      <c r="AF33" s="109" t="s">
        <v>59</v>
      </c>
      <c r="AG33" s="108" t="e">
        <f>SUM(AG17:AG29)</f>
        <v>#DIV/0!</v>
      </c>
      <c r="AI33" s="111"/>
      <c r="AJ33" s="110"/>
      <c r="AK33" s="110"/>
      <c r="AL33" s="109"/>
      <c r="AM33" s="108"/>
    </row>
  </sheetData>
  <sheetProtection algorithmName="SHA-512" hashValue="eaYJEEfvP46FQ5Z5ICO07vRlbfRODUpzUJfhVfuDMxLLETTz4vKpJQVU1qqIZUicB6jQK6ndizkYDGKU1L5GpQ==" saltValue="5mbg1owoo6+Ohe6H3eXMxw==" spinCount="100000" sheet="1" objects="1" scenarios="1"/>
  <mergeCells count="45">
    <mergeCell ref="AM12:AM13"/>
    <mergeCell ref="AI3:AJ3"/>
    <mergeCell ref="AI4:AJ4"/>
    <mergeCell ref="AI5:AJ5"/>
    <mergeCell ref="AI7:AJ7"/>
    <mergeCell ref="AI8:AJ8"/>
    <mergeCell ref="AI9:AJ9"/>
    <mergeCell ref="AG12:AG13"/>
    <mergeCell ref="AA12:AA13"/>
    <mergeCell ref="AC3:AD3"/>
    <mergeCell ref="AC4:AD4"/>
    <mergeCell ref="AC5:AD5"/>
    <mergeCell ref="AC7:AD7"/>
    <mergeCell ref="AC8:AD8"/>
    <mergeCell ref="AC9:AD9"/>
    <mergeCell ref="U12:U13"/>
    <mergeCell ref="W3:X3"/>
    <mergeCell ref="W4:X4"/>
    <mergeCell ref="W5:X5"/>
    <mergeCell ref="W7:X7"/>
    <mergeCell ref="W8:X8"/>
    <mergeCell ref="W9:X9"/>
    <mergeCell ref="K9:L9"/>
    <mergeCell ref="O12:O13"/>
    <mergeCell ref="Q3:R3"/>
    <mergeCell ref="Q4:R4"/>
    <mergeCell ref="Q5:R5"/>
    <mergeCell ref="Q7:R7"/>
    <mergeCell ref="Q8:R8"/>
    <mergeCell ref="Q9:R9"/>
    <mergeCell ref="K3:L3"/>
    <mergeCell ref="K4:L4"/>
    <mergeCell ref="K5:L5"/>
    <mergeCell ref="K7:L7"/>
    <mergeCell ref="K8:L8"/>
    <mergeCell ref="E3:F3"/>
    <mergeCell ref="I12:I13"/>
    <mergeCell ref="B12:B13"/>
    <mergeCell ref="A12:A13"/>
    <mergeCell ref="C12:C13"/>
    <mergeCell ref="E8:F8"/>
    <mergeCell ref="E9:F9"/>
    <mergeCell ref="E7:F7"/>
    <mergeCell ref="E5:F5"/>
    <mergeCell ref="E4:F4"/>
  </mergeCells>
  <printOptions horizontalCentered="1"/>
  <pageMargins left="0.31496062992125984" right="0.35433070866141736" top="0.78740157480314965" bottom="0.39370078740157483" header="0.39370078740157483" footer="0.19685039370078741"/>
  <pageSetup paperSize="9" scale="37" fitToHeight="0" orientation="landscape" r:id="rId1"/>
  <headerFooter>
    <oddFooter>&amp;L&amp;9&amp;F / &amp;A&amp;R&amp;9Seite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F709C-505A-42CE-9BEB-D788CA337E13}">
  <sheetPr codeName="Tabelle18">
    <tabColor theme="3" tint="0.59999389629810485"/>
    <pageSetUpPr fitToPage="1"/>
  </sheetPr>
  <dimension ref="A1:AS39"/>
  <sheetViews>
    <sheetView showGridLines="0" zoomScaleNormal="100" workbookViewId="0">
      <pane xSplit="4" ySplit="13" topLeftCell="AF32" activePane="bottomRight" state="frozen"/>
      <selection pane="bottomRight" activeCell="AR7" sqref="AR7"/>
      <selection pane="bottomLeft" activeCell="B40" sqref="B40"/>
      <selection pane="topRight" activeCell="B40" sqref="B40"/>
    </sheetView>
  </sheetViews>
  <sheetFormatPr defaultColWidth="10.28515625" defaultRowHeight="10.15"/>
  <cols>
    <col min="1" max="1" width="5" style="225" customWidth="1"/>
    <col min="2" max="2" width="35.42578125" style="31" bestFit="1" customWidth="1"/>
    <col min="3" max="3" width="28.7109375" style="31" customWidth="1"/>
    <col min="4" max="4" width="0.85546875" style="31" customWidth="1"/>
    <col min="5" max="5" width="8.5703125" style="31" customWidth="1"/>
    <col min="6" max="6" width="6.85546875" style="31" customWidth="1"/>
    <col min="7" max="7" width="9.42578125" style="31" customWidth="1"/>
    <col min="8" max="8" width="6.85546875" style="31" customWidth="1"/>
    <col min="9" max="9" width="11" style="31" customWidth="1"/>
    <col min="10" max="10" width="0.85546875" style="31" customWidth="1"/>
    <col min="11" max="11" width="8.5703125" style="31" customWidth="1"/>
    <col min="12" max="12" width="6.85546875" style="31" customWidth="1"/>
    <col min="13" max="13" width="9.42578125" style="31" customWidth="1"/>
    <col min="14" max="14" width="6.85546875" style="31" customWidth="1"/>
    <col min="15" max="15" width="11" style="31" customWidth="1"/>
    <col min="16" max="16" width="0.85546875" style="31" customWidth="1"/>
    <col min="17" max="17" width="8.5703125" style="31" customWidth="1"/>
    <col min="18" max="18" width="6.85546875" style="31" customWidth="1"/>
    <col min="19" max="19" width="9.42578125" style="31" customWidth="1"/>
    <col min="20" max="20" width="6.85546875" style="31" customWidth="1"/>
    <col min="21" max="21" width="11" style="31" customWidth="1"/>
    <col min="22" max="22" width="0.85546875" style="31" customWidth="1"/>
    <col min="23" max="23" width="8.5703125" style="31" customWidth="1"/>
    <col min="24" max="24" width="6.85546875" style="31" customWidth="1"/>
    <col min="25" max="25" width="9.42578125" style="31" customWidth="1"/>
    <col min="26" max="26" width="6.85546875" style="31" customWidth="1"/>
    <col min="27" max="27" width="11" style="31" customWidth="1"/>
    <col min="28" max="28" width="0.85546875" style="31" customWidth="1"/>
    <col min="29" max="29" width="8.5703125" style="31" customWidth="1"/>
    <col min="30" max="30" width="6.85546875" style="31" customWidth="1"/>
    <col min="31" max="31" width="9.42578125" style="31" customWidth="1"/>
    <col min="32" max="32" width="6.85546875" style="31" customWidth="1"/>
    <col min="33" max="33" width="11" style="31" customWidth="1"/>
    <col min="34" max="34" width="0.85546875" style="31" customWidth="1"/>
    <col min="35" max="35" width="8.5703125" style="31" customWidth="1"/>
    <col min="36" max="36" width="6.85546875" style="31" customWidth="1"/>
    <col min="37" max="37" width="9.42578125" style="31" customWidth="1"/>
    <col min="38" max="38" width="6.85546875" style="31" customWidth="1"/>
    <col min="39" max="39" width="11" style="31" customWidth="1"/>
    <col min="40" max="40" width="0.85546875" style="31" customWidth="1"/>
    <col min="41" max="41" width="8.5703125" style="31" customWidth="1"/>
    <col min="42" max="42" width="6.85546875" style="31" customWidth="1"/>
    <col min="43" max="43" width="9.42578125" style="31" customWidth="1"/>
    <col min="44" max="44" width="6.85546875" style="31" customWidth="1"/>
    <col min="45" max="45" width="11" style="31" customWidth="1"/>
    <col min="46" max="46" width="0.85546875" style="31" customWidth="1"/>
    <col min="47" max="16384" width="10.28515625" style="31"/>
  </cols>
  <sheetData>
    <row r="1" spans="1:45" s="268" customFormat="1" ht="20.25" customHeight="1">
      <c r="A1" s="273"/>
      <c r="B1" s="223" t="s">
        <v>1564</v>
      </c>
      <c r="C1" s="222"/>
      <c r="E1" s="221" t="s">
        <v>10</v>
      </c>
      <c r="F1" s="220" t="s">
        <v>1345</v>
      </c>
      <c r="G1" s="220" t="s">
        <v>1347</v>
      </c>
      <c r="H1" s="220" t="s">
        <v>1348</v>
      </c>
      <c r="I1" s="219"/>
      <c r="K1" s="221" t="s">
        <v>10</v>
      </c>
      <c r="L1" s="220" t="s">
        <v>1349</v>
      </c>
      <c r="M1" s="220" t="s">
        <v>1350</v>
      </c>
      <c r="N1" s="220" t="s">
        <v>1351</v>
      </c>
      <c r="O1" s="219"/>
      <c r="Q1" s="221" t="s">
        <v>10</v>
      </c>
      <c r="R1" s="220" t="s">
        <v>166</v>
      </c>
      <c r="S1" s="220" t="s">
        <v>1353</v>
      </c>
      <c r="T1" s="220" t="s">
        <v>1354</v>
      </c>
      <c r="U1" s="219"/>
      <c r="W1" s="221" t="s">
        <v>10</v>
      </c>
      <c r="X1" s="220" t="s">
        <v>1356</v>
      </c>
      <c r="Y1" s="220" t="s">
        <v>1357</v>
      </c>
      <c r="Z1" s="220" t="s">
        <v>1358</v>
      </c>
      <c r="AA1" s="219"/>
      <c r="AC1" s="221" t="s">
        <v>10</v>
      </c>
      <c r="AD1" s="220" t="s">
        <v>1352</v>
      </c>
      <c r="AE1" s="220"/>
      <c r="AF1" s="220"/>
      <c r="AG1" s="219"/>
      <c r="AI1" s="221" t="s">
        <v>10</v>
      </c>
      <c r="AJ1" s="220" t="s">
        <v>1355</v>
      </c>
      <c r="AK1" s="220"/>
      <c r="AL1" s="220"/>
      <c r="AM1" s="219"/>
      <c r="AO1" s="221" t="s">
        <v>10</v>
      </c>
      <c r="AP1" s="220" t="s">
        <v>1359</v>
      </c>
      <c r="AQ1" s="220"/>
      <c r="AR1" s="220"/>
      <c r="AS1" s="219"/>
    </row>
    <row r="2" spans="1:45" s="268" customFormat="1" ht="12" customHeight="1">
      <c r="A2" s="271"/>
      <c r="B2" s="270" t="s">
        <v>1565</v>
      </c>
      <c r="C2" s="269"/>
      <c r="E2" s="215"/>
      <c r="F2" s="214">
        <f xml:space="preserve"> $B$3</f>
        <v>50</v>
      </c>
      <c r="G2" s="213" t="s">
        <v>15</v>
      </c>
      <c r="H2" s="213"/>
      <c r="I2" s="212"/>
      <c r="K2" s="215"/>
      <c r="L2" s="214">
        <f xml:space="preserve"> $B$3</f>
        <v>50</v>
      </c>
      <c r="M2" s="213" t="s">
        <v>15</v>
      </c>
      <c r="N2" s="213"/>
      <c r="O2" s="212"/>
      <c r="Q2" s="215"/>
      <c r="R2" s="214">
        <f xml:space="preserve"> $B$3</f>
        <v>50</v>
      </c>
      <c r="S2" s="213" t="s">
        <v>15</v>
      </c>
      <c r="T2" s="213"/>
      <c r="U2" s="212"/>
      <c r="W2" s="215"/>
      <c r="X2" s="214">
        <f xml:space="preserve"> $B$3</f>
        <v>50</v>
      </c>
      <c r="Y2" s="213" t="s">
        <v>15</v>
      </c>
      <c r="Z2" s="213"/>
      <c r="AA2" s="212"/>
      <c r="AC2" s="215"/>
      <c r="AD2" s="214">
        <f xml:space="preserve"> $B$3</f>
        <v>50</v>
      </c>
      <c r="AE2" s="213" t="s">
        <v>15</v>
      </c>
      <c r="AF2" s="213"/>
      <c r="AG2" s="212"/>
      <c r="AI2" s="215"/>
      <c r="AJ2" s="214">
        <f xml:space="preserve"> $B$3</f>
        <v>50</v>
      </c>
      <c r="AK2" s="213" t="s">
        <v>15</v>
      </c>
      <c r="AL2" s="213"/>
      <c r="AM2" s="212"/>
      <c r="AO2" s="215"/>
      <c r="AP2" s="214">
        <f xml:space="preserve"> $B$3</f>
        <v>50</v>
      </c>
      <c r="AQ2" s="213" t="s">
        <v>15</v>
      </c>
      <c r="AR2" s="213"/>
      <c r="AS2" s="212"/>
    </row>
    <row r="3" spans="1:45" ht="12" customHeight="1">
      <c r="A3" s="267"/>
      <c r="B3" s="266">
        <v>50</v>
      </c>
      <c r="C3" s="265"/>
      <c r="E3" s="645" t="e">
        <f>$B$3 / ((I37*24) /F$6)</f>
        <v>#DIV/0!</v>
      </c>
      <c r="F3" s="646"/>
      <c r="G3" s="210" t="s">
        <v>16</v>
      </c>
      <c r="H3" s="121"/>
      <c r="I3" s="209"/>
      <c r="K3" s="645" t="e">
        <f>$B$3 / ((O37*24) /L$6)</f>
        <v>#DIV/0!</v>
      </c>
      <c r="L3" s="646"/>
      <c r="M3" s="210" t="s">
        <v>16</v>
      </c>
      <c r="N3" s="121"/>
      <c r="O3" s="209"/>
      <c r="Q3" s="645" t="e">
        <f>$B$3 / ((U37*24) /R$6)</f>
        <v>#DIV/0!</v>
      </c>
      <c r="R3" s="646"/>
      <c r="S3" s="210" t="s">
        <v>16</v>
      </c>
      <c r="T3" s="121"/>
      <c r="U3" s="209"/>
      <c r="W3" s="645" t="e">
        <f>$B$3 / ((AA37*24) /X$6)</f>
        <v>#DIV/0!</v>
      </c>
      <c r="X3" s="646"/>
      <c r="Y3" s="210" t="s">
        <v>16</v>
      </c>
      <c r="Z3" s="121"/>
      <c r="AA3" s="209"/>
      <c r="AC3" s="645" t="e">
        <f>$B$3 / ((AG37*24) /AD$6)</f>
        <v>#DIV/0!</v>
      </c>
      <c r="AD3" s="646"/>
      <c r="AE3" s="210" t="s">
        <v>16</v>
      </c>
      <c r="AF3" s="121"/>
      <c r="AG3" s="209"/>
      <c r="AI3" s="645" t="e">
        <f>$B$3 / ((AM37*24) /AJ$6)</f>
        <v>#DIV/0!</v>
      </c>
      <c r="AJ3" s="646"/>
      <c r="AK3" s="210" t="s">
        <v>16</v>
      </c>
      <c r="AL3" s="121"/>
      <c r="AM3" s="209"/>
      <c r="AO3" s="645" t="e">
        <f>$B$3 / ((AS37*24) /AP$6)</f>
        <v>#DIV/0!</v>
      </c>
      <c r="AP3" s="646"/>
      <c r="AQ3" s="210" t="s">
        <v>16</v>
      </c>
      <c r="AR3" s="121"/>
      <c r="AS3" s="209"/>
    </row>
    <row r="4" spans="1:45" ht="12" customHeight="1">
      <c r="A4" s="257"/>
      <c r="B4" s="208"/>
      <c r="C4" s="264"/>
      <c r="E4" s="622" t="e">
        <f>$B$3 / ((I38*24) /F$6)</f>
        <v>#DIV/0!</v>
      </c>
      <c r="F4" s="647"/>
      <c r="G4" s="207" t="s">
        <v>18</v>
      </c>
      <c r="H4" s="115"/>
      <c r="I4" s="206"/>
      <c r="K4" s="622" t="e">
        <f>$B$3 / ((O38*24) /L$6)</f>
        <v>#DIV/0!</v>
      </c>
      <c r="L4" s="647"/>
      <c r="M4" s="207" t="s">
        <v>18</v>
      </c>
      <c r="N4" s="115"/>
      <c r="O4" s="206"/>
      <c r="Q4" s="622" t="e">
        <f>$B$3 / ((U38*24) /R$6)</f>
        <v>#DIV/0!</v>
      </c>
      <c r="R4" s="647"/>
      <c r="S4" s="207" t="s">
        <v>18</v>
      </c>
      <c r="T4" s="115"/>
      <c r="U4" s="206"/>
      <c r="W4" s="622" t="e">
        <f>$B$3 / ((AA38*24) /X$6)</f>
        <v>#DIV/0!</v>
      </c>
      <c r="X4" s="647"/>
      <c r="Y4" s="207" t="s">
        <v>18</v>
      </c>
      <c r="Z4" s="115"/>
      <c r="AA4" s="206"/>
      <c r="AC4" s="622"/>
      <c r="AD4" s="647"/>
      <c r="AE4" s="207"/>
      <c r="AF4" s="115"/>
      <c r="AG4" s="206"/>
      <c r="AI4" s="622"/>
      <c r="AJ4" s="647"/>
      <c r="AK4" s="207"/>
      <c r="AL4" s="115"/>
      <c r="AM4" s="206"/>
      <c r="AO4" s="622"/>
      <c r="AP4" s="647"/>
      <c r="AQ4" s="207"/>
      <c r="AR4" s="115"/>
      <c r="AS4" s="206"/>
    </row>
    <row r="5" spans="1:45" ht="12" customHeight="1">
      <c r="A5" s="257"/>
      <c r="B5" s="208"/>
      <c r="C5" s="264"/>
      <c r="E5" s="655" t="e">
        <f>$B$3 / ((I39*24) /F$6)</f>
        <v>#DIV/0!</v>
      </c>
      <c r="F5" s="658"/>
      <c r="G5" s="263" t="s">
        <v>19</v>
      </c>
      <c r="H5" s="110"/>
      <c r="I5" s="262"/>
      <c r="K5" s="655" t="e">
        <f>$B$3 / ((O39*24) /L$6)</f>
        <v>#DIV/0!</v>
      </c>
      <c r="L5" s="658"/>
      <c r="M5" s="263" t="s">
        <v>19</v>
      </c>
      <c r="N5" s="110"/>
      <c r="O5" s="262"/>
      <c r="Q5" s="655" t="e">
        <f>$B$3 / ((U39*24) /R$6)</f>
        <v>#DIV/0!</v>
      </c>
      <c r="R5" s="658"/>
      <c r="S5" s="263" t="s">
        <v>19</v>
      </c>
      <c r="T5" s="110"/>
      <c r="U5" s="262"/>
      <c r="W5" s="655" t="e">
        <f>$B$3 / ((AA39*24) /X$6)</f>
        <v>#DIV/0!</v>
      </c>
      <c r="X5" s="658"/>
      <c r="Y5" s="263" t="s">
        <v>19</v>
      </c>
      <c r="Z5" s="110"/>
      <c r="AA5" s="262"/>
      <c r="AC5" s="655"/>
      <c r="AD5" s="658"/>
      <c r="AE5" s="263"/>
      <c r="AF5" s="110"/>
      <c r="AG5" s="262"/>
      <c r="AI5" s="655"/>
      <c r="AJ5" s="658"/>
      <c r="AK5" s="263"/>
      <c r="AL5" s="110"/>
      <c r="AM5" s="262"/>
      <c r="AO5" s="655"/>
      <c r="AP5" s="658"/>
      <c r="AQ5" s="263"/>
      <c r="AR5" s="110"/>
      <c r="AS5" s="262"/>
    </row>
    <row r="6" spans="1:45" s="483" customFormat="1" ht="12" customHeight="1">
      <c r="A6" s="516"/>
      <c r="B6" s="208"/>
      <c r="C6" s="264"/>
      <c r="E6" s="501"/>
      <c r="F6" s="498">
        <f>F15</f>
        <v>253</v>
      </c>
      <c r="G6" s="497" t="s">
        <v>20</v>
      </c>
      <c r="H6" s="499"/>
      <c r="I6" s="500"/>
      <c r="K6" s="501"/>
      <c r="L6" s="498">
        <f>L15</f>
        <v>152</v>
      </c>
      <c r="M6" s="497" t="s">
        <v>20</v>
      </c>
      <c r="N6" s="499"/>
      <c r="O6" s="500"/>
      <c r="Q6" s="501"/>
      <c r="R6" s="498">
        <f>R15</f>
        <v>52</v>
      </c>
      <c r="S6" s="497" t="s">
        <v>20</v>
      </c>
      <c r="T6" s="499"/>
      <c r="U6" s="500"/>
      <c r="W6" s="501"/>
      <c r="X6" s="498">
        <f>X15</f>
        <v>26</v>
      </c>
      <c r="Y6" s="497" t="s">
        <v>20</v>
      </c>
      <c r="Z6" s="499"/>
      <c r="AA6" s="500"/>
      <c r="AC6" s="501"/>
      <c r="AD6" s="498">
        <f>AD15</f>
        <v>12</v>
      </c>
      <c r="AE6" s="497" t="s">
        <v>20</v>
      </c>
      <c r="AF6" s="499"/>
      <c r="AG6" s="500"/>
      <c r="AJ6" s="534">
        <f>AJ15</f>
        <v>104</v>
      </c>
      <c r="AK6" s="483" t="s">
        <v>20</v>
      </c>
      <c r="AL6" s="535"/>
      <c r="AM6" s="536"/>
      <c r="AO6" s="501"/>
      <c r="AP6" s="498">
        <f>AP15</f>
        <v>4</v>
      </c>
      <c r="AQ6" s="497" t="s">
        <v>20</v>
      </c>
      <c r="AR6" s="499"/>
      <c r="AS6" s="500"/>
    </row>
    <row r="7" spans="1:45" ht="12" customHeight="1">
      <c r="A7" s="257"/>
      <c r="B7" s="199"/>
      <c r="C7" s="256"/>
      <c r="E7" s="657" t="e">
        <f>60/(E3/$B$3)</f>
        <v>#DIV/0!</v>
      </c>
      <c r="F7" s="661"/>
      <c r="G7" s="261" t="s">
        <v>21</v>
      </c>
      <c r="H7" s="261"/>
      <c r="I7" s="297"/>
      <c r="K7" s="657">
        <v>0</v>
      </c>
      <c r="L7" s="661"/>
      <c r="M7" s="261" t="s">
        <v>21</v>
      </c>
      <c r="N7" s="322"/>
      <c r="O7" s="297"/>
      <c r="Q7" s="657" t="e">
        <f>60/(Q3/$B$3)</f>
        <v>#DIV/0!</v>
      </c>
      <c r="R7" s="661"/>
      <c r="S7" s="261" t="s">
        <v>21</v>
      </c>
      <c r="T7" s="261"/>
      <c r="U7" s="297"/>
      <c r="W7" s="657" t="e">
        <f>60/(W3/$B$3)</f>
        <v>#DIV/0!</v>
      </c>
      <c r="X7" s="661"/>
      <c r="Y7" s="261" t="s">
        <v>21</v>
      </c>
      <c r="Z7" s="322"/>
      <c r="AA7" s="297"/>
      <c r="AC7" s="657" t="e">
        <f>60/(AC3/$B$3)</f>
        <v>#DIV/0!</v>
      </c>
      <c r="AD7" s="661"/>
      <c r="AE7" s="261" t="s">
        <v>21</v>
      </c>
      <c r="AF7" s="322"/>
      <c r="AG7" s="297"/>
      <c r="AI7" s="624" t="e">
        <f>60/(AI3/$B$3)</f>
        <v>#DIV/0!</v>
      </c>
      <c r="AJ7" s="640"/>
      <c r="AK7" s="196" t="s">
        <v>21</v>
      </c>
      <c r="AL7" s="195"/>
      <c r="AM7" s="194"/>
      <c r="AO7" s="657" t="e">
        <f>60/(AO3/$B$3)</f>
        <v>#DIV/0!</v>
      </c>
      <c r="AP7" s="661"/>
      <c r="AQ7" s="261" t="s">
        <v>21</v>
      </c>
      <c r="AR7" s="322"/>
      <c r="AS7" s="297"/>
    </row>
    <row r="8" spans="1:45" ht="12" customHeight="1">
      <c r="A8" s="257"/>
      <c r="B8" s="199"/>
      <c r="C8" s="256"/>
      <c r="E8" s="624" t="e">
        <f>60/(E4/$B$3)</f>
        <v>#DIV/0!</v>
      </c>
      <c r="F8" s="640"/>
      <c r="G8" s="196" t="s">
        <v>22</v>
      </c>
      <c r="H8" s="196"/>
      <c r="I8" s="194"/>
      <c r="K8" s="624" t="e">
        <f>60/(K4/$B$3)</f>
        <v>#DIV/0!</v>
      </c>
      <c r="L8" s="640"/>
      <c r="M8" s="196" t="s">
        <v>22</v>
      </c>
      <c r="N8" s="195"/>
      <c r="O8" s="194"/>
      <c r="Q8" s="624" t="e">
        <f>60/(Q4/$B$3)</f>
        <v>#DIV/0!</v>
      </c>
      <c r="R8" s="640"/>
      <c r="S8" s="196" t="s">
        <v>22</v>
      </c>
      <c r="T8" s="196"/>
      <c r="U8" s="194"/>
      <c r="W8" s="624" t="e">
        <f>60/(W4/$B$3)</f>
        <v>#DIV/0!</v>
      </c>
      <c r="X8" s="640"/>
      <c r="Y8" s="196" t="s">
        <v>22</v>
      </c>
      <c r="Z8" s="195"/>
      <c r="AA8" s="194"/>
      <c r="AC8" s="624"/>
      <c r="AD8" s="640"/>
      <c r="AE8" s="196"/>
      <c r="AF8" s="195"/>
      <c r="AG8" s="194"/>
      <c r="AI8" s="624"/>
      <c r="AJ8" s="640"/>
      <c r="AK8" s="196"/>
      <c r="AL8" s="195"/>
      <c r="AM8" s="194"/>
      <c r="AO8" s="624"/>
      <c r="AP8" s="640"/>
      <c r="AQ8" s="196"/>
      <c r="AR8" s="195"/>
      <c r="AS8" s="194"/>
    </row>
    <row r="9" spans="1:45" ht="12" customHeight="1">
      <c r="A9" s="257"/>
      <c r="B9" s="199"/>
      <c r="C9" s="256"/>
      <c r="E9" s="624" t="e">
        <f>60/(E5/$B$3)</f>
        <v>#DIV/0!</v>
      </c>
      <c r="F9" s="640"/>
      <c r="G9" s="196" t="s">
        <v>23</v>
      </c>
      <c r="H9" s="196"/>
      <c r="I9" s="194"/>
      <c r="K9" s="624" t="e">
        <f>60/(K5/$B$3)</f>
        <v>#DIV/0!</v>
      </c>
      <c r="L9" s="640"/>
      <c r="M9" s="196" t="s">
        <v>23</v>
      </c>
      <c r="N9" s="195"/>
      <c r="O9" s="194"/>
      <c r="Q9" s="624" t="e">
        <f>60/(Q5/$B$3)</f>
        <v>#DIV/0!</v>
      </c>
      <c r="R9" s="640"/>
      <c r="S9" s="196" t="s">
        <v>23</v>
      </c>
      <c r="T9" s="196"/>
      <c r="U9" s="194"/>
      <c r="W9" s="624" t="e">
        <f>60/(W5/$B$3)</f>
        <v>#DIV/0!</v>
      </c>
      <c r="X9" s="640"/>
      <c r="Y9" s="196" t="s">
        <v>23</v>
      </c>
      <c r="Z9" s="195"/>
      <c r="AA9" s="194"/>
      <c r="AC9" s="624"/>
      <c r="AD9" s="640"/>
      <c r="AE9" s="196"/>
      <c r="AF9" s="195"/>
      <c r="AG9" s="194"/>
      <c r="AI9" s="624"/>
      <c r="AJ9" s="640"/>
      <c r="AK9" s="196"/>
      <c r="AL9" s="195"/>
      <c r="AM9" s="194"/>
      <c r="AO9" s="624"/>
      <c r="AP9" s="640"/>
      <c r="AQ9" s="196"/>
      <c r="AR9" s="195"/>
      <c r="AS9" s="194"/>
    </row>
    <row r="10" spans="1:45" ht="12" customHeight="1">
      <c r="A10" s="257"/>
      <c r="B10" s="199"/>
      <c r="C10" s="256"/>
      <c r="E10" s="296"/>
      <c r="F10" s="295"/>
      <c r="G10" s="294"/>
      <c r="H10" s="195"/>
      <c r="I10" s="194"/>
      <c r="K10" s="296"/>
      <c r="L10" s="295"/>
      <c r="M10" s="294"/>
      <c r="N10" s="195"/>
      <c r="O10" s="194"/>
      <c r="Q10" s="198"/>
      <c r="R10" s="197"/>
      <c r="S10" s="196"/>
      <c r="T10" s="196"/>
      <c r="U10" s="194"/>
      <c r="W10" s="296"/>
      <c r="X10" s="295"/>
      <c r="Y10" s="294"/>
      <c r="Z10" s="195"/>
      <c r="AA10" s="194"/>
      <c r="AC10" s="296"/>
      <c r="AD10" s="295"/>
      <c r="AE10" s="294"/>
      <c r="AF10" s="195"/>
      <c r="AG10" s="194"/>
      <c r="AI10" s="296"/>
      <c r="AJ10" s="295"/>
      <c r="AK10" s="294"/>
      <c r="AL10" s="195"/>
      <c r="AM10" s="194"/>
      <c r="AO10" s="296"/>
      <c r="AP10" s="295"/>
      <c r="AQ10" s="294"/>
      <c r="AR10" s="195"/>
      <c r="AS10" s="194"/>
    </row>
    <row r="11" spans="1:45" ht="12" customHeight="1">
      <c r="A11" s="253"/>
      <c r="B11" s="192"/>
      <c r="C11" s="252"/>
      <c r="E11" s="189"/>
      <c r="F11" s="187"/>
      <c r="G11" s="250" t="s">
        <v>24</v>
      </c>
      <c r="H11" s="187"/>
      <c r="I11" s="186"/>
      <c r="K11" s="189"/>
      <c r="L11" s="187"/>
      <c r="M11" s="250" t="s">
        <v>24</v>
      </c>
      <c r="N11" s="187"/>
      <c r="O11" s="186"/>
      <c r="Q11" s="189"/>
      <c r="R11" s="187"/>
      <c r="S11" s="250" t="s">
        <v>24</v>
      </c>
      <c r="T11" s="187"/>
      <c r="U11" s="186"/>
      <c r="W11" s="189"/>
      <c r="X11" s="187"/>
      <c r="Y11" s="250" t="s">
        <v>24</v>
      </c>
      <c r="Z11" s="187"/>
      <c r="AA11" s="186"/>
      <c r="AC11" s="189"/>
      <c r="AD11" s="187"/>
      <c r="AE11" s="250" t="s">
        <v>24</v>
      </c>
      <c r="AF11" s="187"/>
      <c r="AG11" s="186"/>
      <c r="AI11" s="189"/>
      <c r="AJ11" s="187"/>
      <c r="AK11" s="250" t="s">
        <v>24</v>
      </c>
      <c r="AL11" s="187"/>
      <c r="AM11" s="186"/>
      <c r="AO11" s="189"/>
      <c r="AP11" s="187"/>
      <c r="AQ11" s="250" t="s">
        <v>24</v>
      </c>
      <c r="AR11" s="187"/>
      <c r="AS11" s="186"/>
    </row>
    <row r="12" spans="1:45" ht="32.25" customHeight="1">
      <c r="A12" s="684" t="s">
        <v>1395</v>
      </c>
      <c r="B12" s="685" t="s">
        <v>1390</v>
      </c>
      <c r="C12" s="643" t="s">
        <v>1396</v>
      </c>
      <c r="E12" s="185" t="s">
        <v>26</v>
      </c>
      <c r="F12" s="383" t="s">
        <v>27</v>
      </c>
      <c r="G12" s="183" t="s">
        <v>28</v>
      </c>
      <c r="H12" s="382" t="s">
        <v>29</v>
      </c>
      <c r="I12" s="620" t="s">
        <v>30</v>
      </c>
      <c r="K12" s="185" t="s">
        <v>26</v>
      </c>
      <c r="L12" s="383" t="s">
        <v>27</v>
      </c>
      <c r="M12" s="183" t="s">
        <v>28</v>
      </c>
      <c r="N12" s="382" t="s">
        <v>29</v>
      </c>
      <c r="O12" s="620" t="s">
        <v>30</v>
      </c>
      <c r="Q12" s="185" t="s">
        <v>26</v>
      </c>
      <c r="R12" s="383" t="s">
        <v>27</v>
      </c>
      <c r="S12" s="183" t="s">
        <v>28</v>
      </c>
      <c r="T12" s="382" t="s">
        <v>29</v>
      </c>
      <c r="U12" s="620" t="s">
        <v>30</v>
      </c>
      <c r="W12" s="185" t="s">
        <v>26</v>
      </c>
      <c r="X12" s="383" t="s">
        <v>27</v>
      </c>
      <c r="Y12" s="183" t="s">
        <v>28</v>
      </c>
      <c r="Z12" s="382" t="s">
        <v>29</v>
      </c>
      <c r="AA12" s="620" t="s">
        <v>30</v>
      </c>
      <c r="AC12" s="185" t="s">
        <v>26</v>
      </c>
      <c r="AD12" s="383" t="s">
        <v>27</v>
      </c>
      <c r="AE12" s="183" t="s">
        <v>28</v>
      </c>
      <c r="AF12" s="382" t="s">
        <v>29</v>
      </c>
      <c r="AG12" s="620" t="s">
        <v>30</v>
      </c>
      <c r="AI12" s="185" t="s">
        <v>26</v>
      </c>
      <c r="AJ12" s="383" t="s">
        <v>27</v>
      </c>
      <c r="AK12" s="183" t="s">
        <v>28</v>
      </c>
      <c r="AL12" s="382" t="s">
        <v>29</v>
      </c>
      <c r="AM12" s="620" t="s">
        <v>30</v>
      </c>
      <c r="AO12" s="185" t="s">
        <v>26</v>
      </c>
      <c r="AP12" s="383" t="s">
        <v>27</v>
      </c>
      <c r="AQ12" s="183" t="s">
        <v>28</v>
      </c>
      <c r="AR12" s="382" t="s">
        <v>29</v>
      </c>
      <c r="AS12" s="620" t="s">
        <v>30</v>
      </c>
    </row>
    <row r="13" spans="1:45" ht="9.9499999999999993" customHeight="1">
      <c r="A13" s="680"/>
      <c r="B13" s="686"/>
      <c r="C13" s="653"/>
      <c r="E13" s="180" t="str">
        <f>VLOOKUP(E15,Steuerung!$B$3:$G$19,6,FALSE)</f>
        <v>5 x wö.</v>
      </c>
      <c r="F13" s="395" t="s">
        <v>32</v>
      </c>
      <c r="G13" s="179" t="s">
        <v>33</v>
      </c>
      <c r="H13" s="394" t="s">
        <v>34</v>
      </c>
      <c r="I13" s="650"/>
      <c r="K13" s="181" t="str">
        <f>VLOOKUP(K15,Steuerung!$B$3:$G$19,6,FALSE)</f>
        <v>3 x wö.</v>
      </c>
      <c r="L13" s="381" t="s">
        <v>32</v>
      </c>
      <c r="M13" s="244" t="s">
        <v>33</v>
      </c>
      <c r="N13" s="380" t="s">
        <v>34</v>
      </c>
      <c r="O13" s="620"/>
      <c r="Q13" s="181" t="str">
        <f>VLOOKUP(Q15,Steuerung!$B$3:$G$19,6,FALSE)</f>
        <v>1 x wö.</v>
      </c>
      <c r="R13" s="381" t="s">
        <v>32</v>
      </c>
      <c r="S13" s="244" t="s">
        <v>33</v>
      </c>
      <c r="T13" s="380" t="s">
        <v>34</v>
      </c>
      <c r="U13" s="620"/>
      <c r="W13" s="181" t="s">
        <v>1271</v>
      </c>
      <c r="X13" s="381" t="s">
        <v>32</v>
      </c>
      <c r="Y13" s="244" t="s">
        <v>33</v>
      </c>
      <c r="Z13" s="380" t="s">
        <v>34</v>
      </c>
      <c r="AA13" s="620"/>
      <c r="AC13" s="181" t="s">
        <v>1271</v>
      </c>
      <c r="AD13" s="381" t="s">
        <v>32</v>
      </c>
      <c r="AE13" s="244" t="s">
        <v>33</v>
      </c>
      <c r="AF13" s="380" t="s">
        <v>34</v>
      </c>
      <c r="AG13" s="620"/>
      <c r="AI13" s="181" t="s">
        <v>1271</v>
      </c>
      <c r="AJ13" s="381" t="s">
        <v>32</v>
      </c>
      <c r="AK13" s="244" t="s">
        <v>33</v>
      </c>
      <c r="AL13" s="380" t="s">
        <v>34</v>
      </c>
      <c r="AM13" s="620"/>
      <c r="AO13" s="181" t="s">
        <v>1271</v>
      </c>
      <c r="AP13" s="381" t="s">
        <v>32</v>
      </c>
      <c r="AQ13" s="244" t="s">
        <v>33</v>
      </c>
      <c r="AR13" s="380" t="s">
        <v>34</v>
      </c>
      <c r="AS13" s="620"/>
    </row>
    <row r="14" spans="1:45" ht="9.9499999999999993" customHeight="1">
      <c r="A14" s="286" t="s">
        <v>1522</v>
      </c>
      <c r="B14" s="285" t="s">
        <v>1468</v>
      </c>
      <c r="C14" s="290"/>
      <c r="E14" s="138"/>
      <c r="F14" s="137"/>
      <c r="G14" s="240"/>
      <c r="H14" s="135"/>
      <c r="I14" s="238"/>
      <c r="K14" s="338"/>
      <c r="L14" s="137"/>
      <c r="M14" s="239"/>
      <c r="N14" s="135"/>
      <c r="O14" s="336"/>
      <c r="Q14" s="338"/>
      <c r="R14" s="137"/>
      <c r="S14" s="239"/>
      <c r="T14" s="135"/>
      <c r="U14" s="336"/>
      <c r="W14" s="338"/>
      <c r="X14" s="137"/>
      <c r="Y14" s="239"/>
      <c r="Z14" s="135"/>
      <c r="AA14" s="336"/>
      <c r="AC14" s="338"/>
      <c r="AD14" s="137"/>
      <c r="AE14" s="239"/>
      <c r="AF14" s="135"/>
      <c r="AG14" s="336"/>
      <c r="AI14" s="338"/>
      <c r="AJ14" s="137"/>
      <c r="AK14" s="239"/>
      <c r="AL14" s="135"/>
      <c r="AM14" s="336"/>
      <c r="AO14" s="338"/>
      <c r="AP14" s="137"/>
      <c r="AQ14" s="239"/>
      <c r="AR14" s="135"/>
      <c r="AS14" s="336"/>
    </row>
    <row r="15" spans="1:45" ht="12" customHeight="1">
      <c r="A15" s="234" t="s">
        <v>1469</v>
      </c>
      <c r="B15" s="168" t="s">
        <v>1290</v>
      </c>
      <c r="C15" s="168" t="s">
        <v>1470</v>
      </c>
      <c r="E15" s="170">
        <v>5</v>
      </c>
      <c r="F15" s="378">
        <f>VLOOKUP(E15,Steuerung!$B$3:$F$19,5,FALSE)</f>
        <v>253</v>
      </c>
      <c r="G15" s="142"/>
      <c r="H15" s="377" t="e">
        <f>$B$3/G15/24</f>
        <v>#DIV/0!</v>
      </c>
      <c r="I15" s="151" t="e">
        <f>F15*H15</f>
        <v>#DIV/0!</v>
      </c>
      <c r="K15" s="146">
        <v>3</v>
      </c>
      <c r="L15" s="372">
        <f>VLOOKUP(K15,Steuerung!$B$3:$F$19,5,FALSE)</f>
        <v>152</v>
      </c>
      <c r="M15" s="142"/>
      <c r="N15" s="371" t="e">
        <f>$B$3/M15/24</f>
        <v>#DIV/0!</v>
      </c>
      <c r="O15" s="141" t="e">
        <f>L15*N15</f>
        <v>#DIV/0!</v>
      </c>
      <c r="Q15" s="33">
        <v>1</v>
      </c>
      <c r="R15" s="372">
        <f>VLOOKUP(Q15,Steuerung!$B$3:$F$19,5,FALSE)</f>
        <v>52</v>
      </c>
      <c r="S15" s="142"/>
      <c r="T15" s="371" t="e">
        <f>$B$3/S15/24</f>
        <v>#DIV/0!</v>
      </c>
      <c r="U15" s="141" t="e">
        <f>R15*T15</f>
        <v>#DIV/0!</v>
      </c>
      <c r="W15" s="33">
        <v>14</v>
      </c>
      <c r="X15" s="372">
        <f>VLOOKUP(W15,Steuerung!$B$3:$F$19,5,FALSE)</f>
        <v>26</v>
      </c>
      <c r="Y15" s="142"/>
      <c r="Z15" s="371" t="e">
        <f>$B$3/Y15/24</f>
        <v>#DIV/0!</v>
      </c>
      <c r="AA15" s="141" t="e">
        <f>X15*Z15</f>
        <v>#DIV/0!</v>
      </c>
      <c r="AC15" s="33" t="s">
        <v>39</v>
      </c>
      <c r="AD15" s="372">
        <f>VLOOKUP(AC15,Steuerung!$B$3:$F$19,5,FALSE)</f>
        <v>12</v>
      </c>
      <c r="AE15" s="142"/>
      <c r="AF15" s="371" t="e">
        <f>$B$3/AE15/24</f>
        <v>#DIV/0!</v>
      </c>
      <c r="AG15" s="141" t="e">
        <f>AD15*AF15</f>
        <v>#DIV/0!</v>
      </c>
      <c r="AI15" s="33">
        <v>2</v>
      </c>
      <c r="AJ15" s="372">
        <f>VLOOKUP(AI15,Steuerung!$B$3:$F$19,5,FALSE)</f>
        <v>104</v>
      </c>
      <c r="AK15" s="142"/>
      <c r="AL15" s="371" t="e">
        <f>$B$3/AK15/24</f>
        <v>#DIV/0!</v>
      </c>
      <c r="AM15" s="141" t="e">
        <f>AJ15*AL15</f>
        <v>#DIV/0!</v>
      </c>
      <c r="AO15" s="33" t="s">
        <v>46</v>
      </c>
      <c r="AP15" s="372">
        <f>VLOOKUP(AO15,Steuerung!$B$3:$F$19,5,FALSE)</f>
        <v>4</v>
      </c>
      <c r="AQ15" s="142"/>
      <c r="AR15" s="371" t="e">
        <f>$B$3/AQ15/24</f>
        <v>#DIV/0!</v>
      </c>
      <c r="AS15" s="141" t="e">
        <f>AP15*AR15</f>
        <v>#DIV/0!</v>
      </c>
    </row>
    <row r="16" spans="1:45" ht="12" customHeight="1">
      <c r="A16" s="234" t="s">
        <v>1471</v>
      </c>
      <c r="B16" s="168" t="s">
        <v>1472</v>
      </c>
      <c r="C16" s="168" t="s">
        <v>1473</v>
      </c>
      <c r="E16" s="146">
        <v>5</v>
      </c>
      <c r="F16" s="372">
        <f>VLOOKUP(E16,Steuerung!$B$3:$F$19,5,FALSE)</f>
        <v>253</v>
      </c>
      <c r="G16" s="145"/>
      <c r="H16" s="371" t="e">
        <f>$B$3/G16/24</f>
        <v>#DIV/0!</v>
      </c>
      <c r="I16" s="141" t="e">
        <f>F16*H16</f>
        <v>#DIV/0!</v>
      </c>
      <c r="K16" s="146">
        <v>3</v>
      </c>
      <c r="L16" s="372">
        <f>VLOOKUP(K16,Steuerung!$B$3:$F$19,5,FALSE)</f>
        <v>152</v>
      </c>
      <c r="M16" s="145"/>
      <c r="N16" s="371" t="e">
        <f>$B$3/M16/24</f>
        <v>#DIV/0!</v>
      </c>
      <c r="O16" s="141" t="e">
        <f>L16*N16</f>
        <v>#DIV/0!</v>
      </c>
      <c r="Q16" s="146">
        <v>1</v>
      </c>
      <c r="R16" s="372">
        <f>VLOOKUP(Q16,Steuerung!$B$3:$F$19,5,FALSE)</f>
        <v>52</v>
      </c>
      <c r="S16" s="145"/>
      <c r="T16" s="371" t="e">
        <f>$B$3/S16/24</f>
        <v>#DIV/0!</v>
      </c>
      <c r="U16" s="141" t="e">
        <f>R16*T16</f>
        <v>#DIV/0!</v>
      </c>
      <c r="W16" s="146">
        <v>14</v>
      </c>
      <c r="X16" s="372">
        <f>VLOOKUP(W16,Steuerung!$B$3:$F$19,5,FALSE)</f>
        <v>26</v>
      </c>
      <c r="Y16" s="145"/>
      <c r="Z16" s="371" t="e">
        <f>$B$3/Y16/24</f>
        <v>#DIV/0!</v>
      </c>
      <c r="AA16" s="141" t="e">
        <f>X16*Z16</f>
        <v>#DIV/0!</v>
      </c>
      <c r="AC16" s="33" t="s">
        <v>39</v>
      </c>
      <c r="AD16" s="372">
        <f>VLOOKUP(AC16,Steuerung!$B$3:$F$19,5,FALSE)</f>
        <v>12</v>
      </c>
      <c r="AE16" s="145"/>
      <c r="AF16" s="371" t="e">
        <f>$B$3/AE16/24</f>
        <v>#DIV/0!</v>
      </c>
      <c r="AG16" s="141" t="e">
        <f>AD16*AF16</f>
        <v>#DIV/0!</v>
      </c>
      <c r="AI16" s="33">
        <v>2</v>
      </c>
      <c r="AJ16" s="372">
        <f>VLOOKUP(AI16,Steuerung!$B$3:$F$19,5,FALSE)</f>
        <v>104</v>
      </c>
      <c r="AK16" s="145"/>
      <c r="AL16" s="371" t="e">
        <f>$B$3/AK16/24</f>
        <v>#DIV/0!</v>
      </c>
      <c r="AM16" s="141" t="e">
        <f>AJ16*AL16</f>
        <v>#DIV/0!</v>
      </c>
      <c r="AO16" s="33" t="s">
        <v>46</v>
      </c>
      <c r="AP16" s="372">
        <f>VLOOKUP(AO16,Steuerung!$B$3:$F$19,5,FALSE)</f>
        <v>4</v>
      </c>
      <c r="AQ16" s="145"/>
      <c r="AR16" s="371" t="e">
        <f>$B$3/AQ16/24</f>
        <v>#DIV/0!</v>
      </c>
      <c r="AS16" s="141" t="e">
        <f>AP16*AR16</f>
        <v>#DIV/0!</v>
      </c>
    </row>
    <row r="17" spans="1:45" ht="12" customHeight="1">
      <c r="A17" s="234" t="s">
        <v>1474</v>
      </c>
      <c r="B17" s="168" t="s">
        <v>1294</v>
      </c>
      <c r="C17" s="168" t="s">
        <v>1475</v>
      </c>
      <c r="E17" s="146">
        <v>5</v>
      </c>
      <c r="F17" s="372">
        <f>VLOOKUP(E17,Steuerung!$B$3:$F$19,5,FALSE)</f>
        <v>253</v>
      </c>
      <c r="G17" s="145"/>
      <c r="H17" s="371" t="e">
        <f>$B$3/G17/24</f>
        <v>#DIV/0!</v>
      </c>
      <c r="I17" s="141" t="e">
        <f>F17*H17</f>
        <v>#DIV/0!</v>
      </c>
      <c r="K17" s="146">
        <v>3</v>
      </c>
      <c r="L17" s="372">
        <f>VLOOKUP(K17,Steuerung!$B$3:$F$19,5,FALSE)</f>
        <v>152</v>
      </c>
      <c r="M17" s="145"/>
      <c r="N17" s="371" t="e">
        <f>$B$3/M17/24</f>
        <v>#DIV/0!</v>
      </c>
      <c r="O17" s="141" t="e">
        <f>L17*N17</f>
        <v>#DIV/0!</v>
      </c>
      <c r="Q17" s="146">
        <v>1</v>
      </c>
      <c r="R17" s="372">
        <f>VLOOKUP(Q17,Steuerung!$B$3:$F$19,5,FALSE)</f>
        <v>52</v>
      </c>
      <c r="S17" s="145"/>
      <c r="T17" s="371" t="e">
        <f>$B$3/S17/24</f>
        <v>#DIV/0!</v>
      </c>
      <c r="U17" s="141" t="e">
        <f>R17*T17</f>
        <v>#DIV/0!</v>
      </c>
      <c r="W17" s="146">
        <v>14</v>
      </c>
      <c r="X17" s="372">
        <f>VLOOKUP(W17,Steuerung!$B$3:$F$19,5,FALSE)</f>
        <v>26</v>
      </c>
      <c r="Y17" s="145"/>
      <c r="Z17" s="371" t="e">
        <f>$B$3/Y17/24</f>
        <v>#DIV/0!</v>
      </c>
      <c r="AA17" s="141" t="e">
        <f>X17*Z17</f>
        <v>#DIV/0!</v>
      </c>
      <c r="AC17" s="33" t="s">
        <v>39</v>
      </c>
      <c r="AD17" s="372">
        <f>VLOOKUP(AC17,Steuerung!$B$3:$F$19,5,FALSE)</f>
        <v>12</v>
      </c>
      <c r="AE17" s="145"/>
      <c r="AF17" s="371" t="e">
        <f>$B$3/AE17/24</f>
        <v>#DIV/0!</v>
      </c>
      <c r="AG17" s="141" t="e">
        <f>AD17*AF17</f>
        <v>#DIV/0!</v>
      </c>
      <c r="AI17" s="33">
        <v>2</v>
      </c>
      <c r="AJ17" s="372">
        <f>VLOOKUP(AI17,Steuerung!$B$3:$F$19,5,FALSE)</f>
        <v>104</v>
      </c>
      <c r="AK17" s="145"/>
      <c r="AL17" s="371" t="e">
        <f>$B$3/AK17/24</f>
        <v>#DIV/0!</v>
      </c>
      <c r="AM17" s="141" t="e">
        <f>AJ17*AL17</f>
        <v>#DIV/0!</v>
      </c>
      <c r="AO17" s="33" t="s">
        <v>46</v>
      </c>
      <c r="AP17" s="372">
        <f>VLOOKUP(AO17,Steuerung!$B$3:$F$19,5,FALSE)</f>
        <v>4</v>
      </c>
      <c r="AQ17" s="145"/>
      <c r="AR17" s="371" t="e">
        <f>$B$3/AQ17/24</f>
        <v>#DIV/0!</v>
      </c>
      <c r="AS17" s="141" t="e">
        <f>AP17*AR17</f>
        <v>#DIV/0!</v>
      </c>
    </row>
    <row r="18" spans="1:45" ht="12" customHeight="1">
      <c r="A18" s="234" t="s">
        <v>1476</v>
      </c>
      <c r="B18" s="168" t="s">
        <v>1477</v>
      </c>
      <c r="C18" s="168" t="s">
        <v>1478</v>
      </c>
      <c r="E18" s="146" t="s">
        <v>39</v>
      </c>
      <c r="F18" s="372">
        <f>VLOOKUP(E18,Steuerung!$B$3:$F$19,5,FALSE)</f>
        <v>12</v>
      </c>
      <c r="G18" s="165"/>
      <c r="H18" s="371" t="e">
        <f>$B$3/G18/24</f>
        <v>#DIV/0!</v>
      </c>
      <c r="I18" s="141" t="e">
        <f>F18*H18</f>
        <v>#DIV/0!</v>
      </c>
      <c r="K18" s="146" t="s">
        <v>39</v>
      </c>
      <c r="L18" s="372">
        <f>VLOOKUP(K18,Steuerung!$B$3:$F$19,5,FALSE)</f>
        <v>12</v>
      </c>
      <c r="M18" s="165"/>
      <c r="N18" s="371" t="e">
        <f>$B$3/M18/24</f>
        <v>#DIV/0!</v>
      </c>
      <c r="O18" s="141" t="e">
        <f>L18*N18</f>
        <v>#DIV/0!</v>
      </c>
      <c r="Q18" s="144" t="s">
        <v>39</v>
      </c>
      <c r="R18" s="374">
        <f>VLOOKUP(Q18,Steuerung!$B$3:$F$19,5,FALSE)</f>
        <v>12</v>
      </c>
      <c r="S18" s="165"/>
      <c r="T18" s="373" t="e">
        <f>$B$3/S18/24</f>
        <v>#DIV/0!</v>
      </c>
      <c r="U18" s="163" t="e">
        <f>R18*T18</f>
        <v>#DIV/0!</v>
      </c>
      <c r="W18" s="146" t="s">
        <v>39</v>
      </c>
      <c r="X18" s="372">
        <f>VLOOKUP(W18,Steuerung!$B$3:$F$19,5,FALSE)</f>
        <v>12</v>
      </c>
      <c r="Y18" s="165"/>
      <c r="Z18" s="371" t="e">
        <f>$B$3/Y18/24</f>
        <v>#DIV/0!</v>
      </c>
      <c r="AA18" s="141" t="e">
        <f>X18*Z18</f>
        <v>#DIV/0!</v>
      </c>
      <c r="AC18" s="146" t="s">
        <v>39</v>
      </c>
      <c r="AD18" s="372">
        <f>VLOOKUP(AC18,Steuerung!$B$3:$F$19,5,FALSE)</f>
        <v>12</v>
      </c>
      <c r="AE18" s="165"/>
      <c r="AF18" s="371" t="e">
        <f>$B$3/AE18/24</f>
        <v>#DIV/0!</v>
      </c>
      <c r="AG18" s="141" t="e">
        <f>AD18*AF18</f>
        <v>#DIV/0!</v>
      </c>
      <c r="AI18" s="146">
        <v>2</v>
      </c>
      <c r="AJ18" s="372">
        <f>VLOOKUP(AI18,Steuerung!$B$3:$F$19,5,FALSE)</f>
        <v>104</v>
      </c>
      <c r="AK18" s="165"/>
      <c r="AL18" s="371" t="e">
        <f>$B$3/AK18/24</f>
        <v>#DIV/0!</v>
      </c>
      <c r="AM18" s="141" t="e">
        <f>AJ18*AL18</f>
        <v>#DIV/0!</v>
      </c>
      <c r="AO18" s="33" t="s">
        <v>46</v>
      </c>
      <c r="AP18" s="372">
        <f>VLOOKUP(AO18,Steuerung!$B$3:$F$19,5,FALSE)</f>
        <v>4</v>
      </c>
      <c r="AQ18" s="165"/>
      <c r="AR18" s="371" t="e">
        <f>$B$3/AQ18/24</f>
        <v>#DIV/0!</v>
      </c>
      <c r="AS18" s="141" t="e">
        <f>AP18*AR18</f>
        <v>#DIV/0!</v>
      </c>
    </row>
    <row r="19" spans="1:45" ht="12" customHeight="1">
      <c r="A19" s="237" t="s">
        <v>1479</v>
      </c>
      <c r="B19" s="310" t="s">
        <v>1480</v>
      </c>
      <c r="C19" s="393"/>
      <c r="E19" s="160"/>
      <c r="F19" s="159"/>
      <c r="G19" s="158"/>
      <c r="H19" s="157"/>
      <c r="I19" s="156"/>
      <c r="K19" s="160"/>
      <c r="L19" s="159"/>
      <c r="M19" s="158"/>
      <c r="N19" s="157"/>
      <c r="O19" s="156"/>
      <c r="Q19" s="160"/>
      <c r="R19" s="159"/>
      <c r="S19" s="158"/>
      <c r="T19" s="157"/>
      <c r="U19" s="156"/>
      <c r="W19" s="160"/>
      <c r="X19" s="159"/>
      <c r="Y19" s="158"/>
      <c r="Z19" s="157"/>
      <c r="AA19" s="156"/>
      <c r="AC19" s="160"/>
      <c r="AD19" s="159"/>
      <c r="AE19" s="158"/>
      <c r="AF19" s="157"/>
      <c r="AG19" s="156"/>
      <c r="AI19" s="160"/>
      <c r="AJ19" s="159"/>
      <c r="AK19" s="158"/>
      <c r="AL19" s="157"/>
      <c r="AM19" s="156"/>
      <c r="AO19" s="160"/>
      <c r="AP19" s="159"/>
      <c r="AQ19" s="158"/>
      <c r="AR19" s="157"/>
      <c r="AS19" s="156"/>
    </row>
    <row r="20" spans="1:45" ht="12" customHeight="1">
      <c r="A20" s="234" t="s">
        <v>1481</v>
      </c>
      <c r="B20" s="147" t="s">
        <v>1417</v>
      </c>
      <c r="C20" s="147" t="s">
        <v>1415</v>
      </c>
      <c r="E20" s="146">
        <v>5</v>
      </c>
      <c r="F20" s="372">
        <f>VLOOKUP(E20,Steuerung!$B$3:$F$19,5,FALSE)</f>
        <v>253</v>
      </c>
      <c r="G20" s="142"/>
      <c r="H20" s="371" t="e">
        <f t="shared" ref="H20:H35" si="0">$B$3/G20/24</f>
        <v>#DIV/0!</v>
      </c>
      <c r="I20" s="141" t="e">
        <f t="shared" ref="I20:I35" si="1">F20*H20</f>
        <v>#DIV/0!</v>
      </c>
      <c r="K20" s="146">
        <v>3</v>
      </c>
      <c r="L20" s="372">
        <f>VLOOKUP(K20,Steuerung!$B$3:$F$19,5,FALSE)</f>
        <v>152</v>
      </c>
      <c r="M20" s="142"/>
      <c r="N20" s="371" t="e">
        <f t="shared" ref="N20:N35" si="2">$B$3/M20/24</f>
        <v>#DIV/0!</v>
      </c>
      <c r="O20" s="141" t="e">
        <f t="shared" ref="O20:O35" si="3">L20*N20</f>
        <v>#DIV/0!</v>
      </c>
      <c r="Q20" s="153">
        <v>1</v>
      </c>
      <c r="R20" s="378">
        <f>VLOOKUP(Q20,Steuerung!$B$3:$F$19,5,FALSE)</f>
        <v>52</v>
      </c>
      <c r="S20" s="142"/>
      <c r="T20" s="377" t="e">
        <f t="shared" ref="T20:T35" si="4">$B$3/S20/24</f>
        <v>#DIV/0!</v>
      </c>
      <c r="U20" s="151" t="e">
        <f t="shared" ref="U20:U35" si="5">R20*T20</f>
        <v>#DIV/0!</v>
      </c>
      <c r="W20" s="146">
        <v>14</v>
      </c>
      <c r="X20" s="372">
        <f>VLOOKUP(W20,Steuerung!$B$3:$F$19,5,FALSE)</f>
        <v>26</v>
      </c>
      <c r="Y20" s="142"/>
      <c r="Z20" s="371" t="e">
        <f t="shared" ref="Z20:Z35" si="6">$B$3/Y20/24</f>
        <v>#DIV/0!</v>
      </c>
      <c r="AA20" s="141" t="e">
        <f t="shared" ref="AA20:AA35" si="7">X20*Z20</f>
        <v>#DIV/0!</v>
      </c>
      <c r="AC20" s="33" t="s">
        <v>39</v>
      </c>
      <c r="AD20" s="372">
        <f>VLOOKUP(AC20,Steuerung!$B$3:$F$19,5,FALSE)</f>
        <v>12</v>
      </c>
      <c r="AE20" s="142"/>
      <c r="AF20" s="371" t="e">
        <f t="shared" ref="AF20:AF35" si="8">$B$3/AE20/24</f>
        <v>#DIV/0!</v>
      </c>
      <c r="AG20" s="141" t="e">
        <f t="shared" ref="AG20:AG35" si="9">AD20*AF20</f>
        <v>#DIV/0!</v>
      </c>
      <c r="AI20" s="33">
        <v>2</v>
      </c>
      <c r="AJ20" s="372">
        <f>VLOOKUP(AI20,Steuerung!$B$3:$F$19,5,FALSE)</f>
        <v>104</v>
      </c>
      <c r="AK20" s="142"/>
      <c r="AL20" s="371" t="e">
        <f t="shared" ref="AL20:AL35" si="10">$B$3/AK20/24</f>
        <v>#DIV/0!</v>
      </c>
      <c r="AM20" s="141" t="e">
        <f t="shared" ref="AM20:AM35" si="11">AJ20*AL20</f>
        <v>#DIV/0!</v>
      </c>
      <c r="AO20" s="33" t="s">
        <v>46</v>
      </c>
      <c r="AP20" s="372">
        <f>VLOOKUP(AO20,Steuerung!$B$3:$F$19,5,FALSE)</f>
        <v>4</v>
      </c>
      <c r="AQ20" s="142"/>
      <c r="AR20" s="371" t="e">
        <f t="shared" ref="AR20:AR35" si="12">$B$3/AQ20/24</f>
        <v>#DIV/0!</v>
      </c>
      <c r="AS20" s="141" t="e">
        <f t="shared" ref="AS20:AS35" si="13">AP20*AR20</f>
        <v>#DIV/0!</v>
      </c>
    </row>
    <row r="21" spans="1:45" ht="12" customHeight="1">
      <c r="A21" s="234" t="s">
        <v>1483</v>
      </c>
      <c r="B21" s="147" t="s">
        <v>1417</v>
      </c>
      <c r="C21" s="147" t="s">
        <v>1418</v>
      </c>
      <c r="E21" s="146" t="s">
        <v>39</v>
      </c>
      <c r="F21" s="372">
        <f>VLOOKUP(E21,Steuerung!$B$3:$F$19,5,FALSE)</f>
        <v>12</v>
      </c>
      <c r="G21" s="145"/>
      <c r="H21" s="371" t="e">
        <f t="shared" si="0"/>
        <v>#DIV/0!</v>
      </c>
      <c r="I21" s="141" t="e">
        <f t="shared" si="1"/>
        <v>#DIV/0!</v>
      </c>
      <c r="K21" s="146" t="s">
        <v>39</v>
      </c>
      <c r="L21" s="372">
        <f>VLOOKUP(K21,Steuerung!$B$3:$F$19,5,FALSE)</f>
        <v>12</v>
      </c>
      <c r="M21" s="145"/>
      <c r="N21" s="371" t="e">
        <f t="shared" si="2"/>
        <v>#DIV/0!</v>
      </c>
      <c r="O21" s="141" t="e">
        <f t="shared" si="3"/>
        <v>#DIV/0!</v>
      </c>
      <c r="Q21" s="146" t="s">
        <v>39</v>
      </c>
      <c r="R21" s="372">
        <f>VLOOKUP(Q21,Steuerung!$B$3:$F$19,5,FALSE)</f>
        <v>12</v>
      </c>
      <c r="S21" s="145"/>
      <c r="T21" s="371" t="e">
        <f t="shared" si="4"/>
        <v>#DIV/0!</v>
      </c>
      <c r="U21" s="141" t="e">
        <f t="shared" si="5"/>
        <v>#DIV/0!</v>
      </c>
      <c r="W21" s="146" t="s">
        <v>39</v>
      </c>
      <c r="X21" s="372">
        <f>VLOOKUP(W21,Steuerung!$B$3:$F$19,5,FALSE)</f>
        <v>12</v>
      </c>
      <c r="Y21" s="145"/>
      <c r="Z21" s="371" t="e">
        <f t="shared" si="6"/>
        <v>#DIV/0!</v>
      </c>
      <c r="AA21" s="141" t="e">
        <f t="shared" si="7"/>
        <v>#DIV/0!</v>
      </c>
      <c r="AC21" s="146" t="s">
        <v>39</v>
      </c>
      <c r="AD21" s="372">
        <f>VLOOKUP(AC21,Steuerung!$B$3:$F$19,5,FALSE)</f>
        <v>12</v>
      </c>
      <c r="AE21" s="145"/>
      <c r="AF21" s="371" t="e">
        <f t="shared" si="8"/>
        <v>#DIV/0!</v>
      </c>
      <c r="AG21" s="141" t="e">
        <f t="shared" si="9"/>
        <v>#DIV/0!</v>
      </c>
      <c r="AI21" s="146">
        <v>2</v>
      </c>
      <c r="AJ21" s="372">
        <f>VLOOKUP(AI21,Steuerung!$B$3:$F$19,5,FALSE)</f>
        <v>104</v>
      </c>
      <c r="AK21" s="145"/>
      <c r="AL21" s="371" t="e">
        <f t="shared" si="10"/>
        <v>#DIV/0!</v>
      </c>
      <c r="AM21" s="141" t="e">
        <f t="shared" si="11"/>
        <v>#DIV/0!</v>
      </c>
      <c r="AO21" s="33" t="s">
        <v>46</v>
      </c>
      <c r="AP21" s="372">
        <f>VLOOKUP(AO21,Steuerung!$B$3:$F$19,5,FALSE)</f>
        <v>4</v>
      </c>
      <c r="AQ21" s="145"/>
      <c r="AR21" s="371" t="e">
        <f t="shared" si="12"/>
        <v>#DIV/0!</v>
      </c>
      <c r="AS21" s="141" t="e">
        <f t="shared" si="13"/>
        <v>#DIV/0!</v>
      </c>
    </row>
    <row r="22" spans="1:45" ht="12" customHeight="1">
      <c r="A22" s="234" t="s">
        <v>1486</v>
      </c>
      <c r="B22" s="168" t="s">
        <v>1523</v>
      </c>
      <c r="C22" s="147" t="s">
        <v>1507</v>
      </c>
      <c r="E22" s="146">
        <v>2</v>
      </c>
      <c r="F22" s="372">
        <f>VLOOKUP(E22,Steuerung!$B$3:$F$19,5,FALSE)</f>
        <v>104</v>
      </c>
      <c r="G22" s="142"/>
      <c r="H22" s="371" t="e">
        <f t="shared" si="0"/>
        <v>#DIV/0!</v>
      </c>
      <c r="I22" s="141" t="e">
        <f t="shared" si="1"/>
        <v>#DIV/0!</v>
      </c>
      <c r="K22" s="146">
        <v>2</v>
      </c>
      <c r="L22" s="372">
        <f>VLOOKUP(K22,Steuerung!$B$3:$F$19,5,FALSE)</f>
        <v>104</v>
      </c>
      <c r="M22" s="142"/>
      <c r="N22" s="371" t="e">
        <f t="shared" si="2"/>
        <v>#DIV/0!</v>
      </c>
      <c r="O22" s="141" t="e">
        <f t="shared" si="3"/>
        <v>#DIV/0!</v>
      </c>
      <c r="Q22" s="146">
        <v>1</v>
      </c>
      <c r="R22" s="372">
        <f>VLOOKUP(Q22,Steuerung!$B$3:$F$19,5,FALSE)</f>
        <v>52</v>
      </c>
      <c r="S22" s="142"/>
      <c r="T22" s="371" t="e">
        <f t="shared" si="4"/>
        <v>#DIV/0!</v>
      </c>
      <c r="U22" s="141" t="e">
        <f t="shared" si="5"/>
        <v>#DIV/0!</v>
      </c>
      <c r="W22" s="146">
        <v>14</v>
      </c>
      <c r="X22" s="372">
        <f>VLOOKUP(W22,Steuerung!$B$3:$F$19,5,FALSE)</f>
        <v>26</v>
      </c>
      <c r="Y22" s="142"/>
      <c r="Z22" s="371" t="e">
        <f t="shared" si="6"/>
        <v>#DIV/0!</v>
      </c>
      <c r="AA22" s="141" t="e">
        <f t="shared" si="7"/>
        <v>#DIV/0!</v>
      </c>
      <c r="AC22" s="146" t="s">
        <v>39</v>
      </c>
      <c r="AD22" s="372">
        <f>VLOOKUP(AC22,Steuerung!$B$3:$F$19,5,FALSE)</f>
        <v>12</v>
      </c>
      <c r="AE22" s="142"/>
      <c r="AF22" s="371" t="e">
        <f t="shared" si="8"/>
        <v>#DIV/0!</v>
      </c>
      <c r="AG22" s="141" t="e">
        <f t="shared" si="9"/>
        <v>#DIV/0!</v>
      </c>
      <c r="AI22" s="146">
        <v>2</v>
      </c>
      <c r="AJ22" s="372">
        <f>VLOOKUP(AI22,Steuerung!$B$3:$F$19,5,FALSE)</f>
        <v>104</v>
      </c>
      <c r="AK22" s="142"/>
      <c r="AL22" s="371" t="e">
        <f t="shared" si="10"/>
        <v>#DIV/0!</v>
      </c>
      <c r="AM22" s="141" t="e">
        <f t="shared" si="11"/>
        <v>#DIV/0!</v>
      </c>
      <c r="AO22" s="33" t="s">
        <v>46</v>
      </c>
      <c r="AP22" s="372">
        <f>VLOOKUP(AO22,Steuerung!$B$3:$F$19,5,FALSE)</f>
        <v>4</v>
      </c>
      <c r="AQ22" s="142"/>
      <c r="AR22" s="371" t="e">
        <f t="shared" si="12"/>
        <v>#DIV/0!</v>
      </c>
      <c r="AS22" s="141" t="e">
        <f t="shared" si="13"/>
        <v>#DIV/0!</v>
      </c>
    </row>
    <row r="23" spans="1:45">
      <c r="A23" s="234" t="s">
        <v>1488</v>
      </c>
      <c r="B23" s="147" t="s">
        <v>1508</v>
      </c>
      <c r="C23" s="168" t="s">
        <v>1509</v>
      </c>
      <c r="E23" s="146">
        <v>1</v>
      </c>
      <c r="F23" s="372">
        <f>VLOOKUP(E23,Steuerung!$B$3:$F$19,5,FALSE)</f>
        <v>52</v>
      </c>
      <c r="G23" s="145"/>
      <c r="H23" s="371" t="e">
        <f t="shared" si="0"/>
        <v>#DIV/0!</v>
      </c>
      <c r="I23" s="141" t="e">
        <f t="shared" si="1"/>
        <v>#DIV/0!</v>
      </c>
      <c r="K23" s="146">
        <v>1</v>
      </c>
      <c r="L23" s="372">
        <f>VLOOKUP(K23,Steuerung!$B$3:$F$19,5,FALSE)</f>
        <v>52</v>
      </c>
      <c r="M23" s="145"/>
      <c r="N23" s="371" t="e">
        <f t="shared" si="2"/>
        <v>#DIV/0!</v>
      </c>
      <c r="O23" s="141" t="e">
        <f t="shared" si="3"/>
        <v>#DIV/0!</v>
      </c>
      <c r="Q23" s="146">
        <v>1</v>
      </c>
      <c r="R23" s="372">
        <f>VLOOKUP(Q23,Steuerung!$B$3:$F$19,5,FALSE)</f>
        <v>52</v>
      </c>
      <c r="S23" s="145"/>
      <c r="T23" s="371" t="e">
        <f t="shared" si="4"/>
        <v>#DIV/0!</v>
      </c>
      <c r="U23" s="141" t="e">
        <f t="shared" si="5"/>
        <v>#DIV/0!</v>
      </c>
      <c r="W23" s="146">
        <v>14</v>
      </c>
      <c r="X23" s="372">
        <f>VLOOKUP(W23,Steuerung!$B$3:$F$19,5,FALSE)</f>
        <v>26</v>
      </c>
      <c r="Y23" s="145"/>
      <c r="Z23" s="371" t="e">
        <f t="shared" si="6"/>
        <v>#DIV/0!</v>
      </c>
      <c r="AA23" s="141" t="e">
        <f t="shared" si="7"/>
        <v>#DIV/0!</v>
      </c>
      <c r="AC23" s="146" t="s">
        <v>39</v>
      </c>
      <c r="AD23" s="372">
        <f>VLOOKUP(AC23,Steuerung!$B$3:$F$19,5,FALSE)</f>
        <v>12</v>
      </c>
      <c r="AE23" s="145"/>
      <c r="AF23" s="371" t="e">
        <f t="shared" si="8"/>
        <v>#DIV/0!</v>
      </c>
      <c r="AG23" s="141" t="e">
        <f t="shared" si="9"/>
        <v>#DIV/0!</v>
      </c>
      <c r="AI23" s="146">
        <v>2</v>
      </c>
      <c r="AJ23" s="372">
        <f>VLOOKUP(AI23,Steuerung!$B$3:$F$19,5,FALSE)</f>
        <v>104</v>
      </c>
      <c r="AK23" s="145"/>
      <c r="AL23" s="371" t="e">
        <f t="shared" si="10"/>
        <v>#DIV/0!</v>
      </c>
      <c r="AM23" s="141" t="e">
        <f t="shared" si="11"/>
        <v>#DIV/0!</v>
      </c>
      <c r="AO23" s="33" t="s">
        <v>46</v>
      </c>
      <c r="AP23" s="372">
        <f>VLOOKUP(AO23,Steuerung!$B$3:$F$19,5,FALSE)</f>
        <v>4</v>
      </c>
      <c r="AQ23" s="145"/>
      <c r="AR23" s="371" t="e">
        <f t="shared" si="12"/>
        <v>#DIV/0!</v>
      </c>
      <c r="AS23" s="141" t="e">
        <f t="shared" si="13"/>
        <v>#DIV/0!</v>
      </c>
    </row>
    <row r="24" spans="1:45" ht="12" customHeight="1">
      <c r="A24" s="234" t="s">
        <v>1490</v>
      </c>
      <c r="B24" s="168" t="s">
        <v>1524</v>
      </c>
      <c r="C24" s="147" t="s">
        <v>1478</v>
      </c>
      <c r="E24" s="146">
        <v>1</v>
      </c>
      <c r="F24" s="372">
        <f>VLOOKUP(E24,Steuerung!$B$3:$F$19,5,FALSE)</f>
        <v>52</v>
      </c>
      <c r="G24" s="142"/>
      <c r="H24" s="371" t="e">
        <f t="shared" si="0"/>
        <v>#DIV/0!</v>
      </c>
      <c r="I24" s="141" t="e">
        <f t="shared" si="1"/>
        <v>#DIV/0!</v>
      </c>
      <c r="K24" s="146">
        <v>1</v>
      </c>
      <c r="L24" s="372">
        <f>VLOOKUP(K24,Steuerung!$B$3:$F$19,5,FALSE)</f>
        <v>52</v>
      </c>
      <c r="M24" s="142"/>
      <c r="N24" s="371" t="e">
        <f t="shared" si="2"/>
        <v>#DIV/0!</v>
      </c>
      <c r="O24" s="141" t="e">
        <f t="shared" si="3"/>
        <v>#DIV/0!</v>
      </c>
      <c r="Q24" s="146">
        <v>1</v>
      </c>
      <c r="R24" s="372">
        <f>VLOOKUP(Q24,Steuerung!$B$3:$F$19,5,FALSE)</f>
        <v>52</v>
      </c>
      <c r="S24" s="142"/>
      <c r="T24" s="371" t="e">
        <f t="shared" si="4"/>
        <v>#DIV/0!</v>
      </c>
      <c r="U24" s="141" t="e">
        <f t="shared" si="5"/>
        <v>#DIV/0!</v>
      </c>
      <c r="W24" s="146">
        <v>14</v>
      </c>
      <c r="X24" s="372">
        <f>VLOOKUP(W24,Steuerung!$B$3:$F$19,5,FALSE)</f>
        <v>26</v>
      </c>
      <c r="Y24" s="142"/>
      <c r="Z24" s="371" t="e">
        <f t="shared" si="6"/>
        <v>#DIV/0!</v>
      </c>
      <c r="AA24" s="141" t="e">
        <f t="shared" si="7"/>
        <v>#DIV/0!</v>
      </c>
      <c r="AC24" s="146" t="s">
        <v>39</v>
      </c>
      <c r="AD24" s="372">
        <f>VLOOKUP(AC24,Steuerung!$B$3:$F$19,5,FALSE)</f>
        <v>12</v>
      </c>
      <c r="AE24" s="142"/>
      <c r="AF24" s="371" t="e">
        <f t="shared" si="8"/>
        <v>#DIV/0!</v>
      </c>
      <c r="AG24" s="141" t="e">
        <f t="shared" si="9"/>
        <v>#DIV/0!</v>
      </c>
      <c r="AI24" s="146">
        <v>2</v>
      </c>
      <c r="AJ24" s="372">
        <f>VLOOKUP(AI24,Steuerung!$B$3:$F$19,5,FALSE)</f>
        <v>104</v>
      </c>
      <c r="AK24" s="142"/>
      <c r="AL24" s="371" t="e">
        <f t="shared" si="10"/>
        <v>#DIV/0!</v>
      </c>
      <c r="AM24" s="141" t="e">
        <f t="shared" si="11"/>
        <v>#DIV/0!</v>
      </c>
      <c r="AO24" s="33" t="s">
        <v>46</v>
      </c>
      <c r="AP24" s="372">
        <f>VLOOKUP(AO24,Steuerung!$B$3:$F$19,5,FALSE)</f>
        <v>4</v>
      </c>
      <c r="AQ24" s="142"/>
      <c r="AR24" s="371" t="e">
        <f t="shared" si="12"/>
        <v>#DIV/0!</v>
      </c>
      <c r="AS24" s="141" t="e">
        <f t="shared" si="13"/>
        <v>#DIV/0!</v>
      </c>
    </row>
    <row r="25" spans="1:45" ht="12" customHeight="1">
      <c r="A25" s="234" t="s">
        <v>1492</v>
      </c>
      <c r="B25" s="147" t="s">
        <v>1566</v>
      </c>
      <c r="C25" s="147" t="s">
        <v>1567</v>
      </c>
      <c r="E25" s="146">
        <v>5</v>
      </c>
      <c r="F25" s="372">
        <f>VLOOKUP(E25,Steuerung!$B$3:$F$19,5,FALSE)</f>
        <v>253</v>
      </c>
      <c r="G25" s="145"/>
      <c r="H25" s="371" t="e">
        <f t="shared" si="0"/>
        <v>#DIV/0!</v>
      </c>
      <c r="I25" s="141" t="e">
        <f t="shared" si="1"/>
        <v>#DIV/0!</v>
      </c>
      <c r="K25" s="146">
        <v>3</v>
      </c>
      <c r="L25" s="372">
        <f>VLOOKUP(K25,Steuerung!$B$3:$F$19,5,FALSE)</f>
        <v>152</v>
      </c>
      <c r="M25" s="145"/>
      <c r="N25" s="371" t="e">
        <f t="shared" si="2"/>
        <v>#DIV/0!</v>
      </c>
      <c r="O25" s="141" t="e">
        <f t="shared" si="3"/>
        <v>#DIV/0!</v>
      </c>
      <c r="Q25" s="146">
        <v>1</v>
      </c>
      <c r="R25" s="372">
        <f>VLOOKUP(Q25,Steuerung!$B$3:$F$19,5,FALSE)</f>
        <v>52</v>
      </c>
      <c r="S25" s="145"/>
      <c r="T25" s="371" t="e">
        <f t="shared" si="4"/>
        <v>#DIV/0!</v>
      </c>
      <c r="U25" s="141" t="e">
        <f t="shared" si="5"/>
        <v>#DIV/0!</v>
      </c>
      <c r="W25" s="146">
        <v>14</v>
      </c>
      <c r="X25" s="372">
        <f>VLOOKUP(W25,Steuerung!$B$3:$F$19,5,FALSE)</f>
        <v>26</v>
      </c>
      <c r="Y25" s="145"/>
      <c r="Z25" s="371" t="e">
        <f t="shared" si="6"/>
        <v>#DIV/0!</v>
      </c>
      <c r="AA25" s="141" t="e">
        <f t="shared" si="7"/>
        <v>#DIV/0!</v>
      </c>
      <c r="AC25" s="146" t="s">
        <v>39</v>
      </c>
      <c r="AD25" s="372">
        <f>VLOOKUP(AC25,Steuerung!$B$3:$F$19,5,FALSE)</f>
        <v>12</v>
      </c>
      <c r="AE25" s="145"/>
      <c r="AF25" s="371" t="e">
        <f t="shared" si="8"/>
        <v>#DIV/0!</v>
      </c>
      <c r="AG25" s="141" t="e">
        <f t="shared" si="9"/>
        <v>#DIV/0!</v>
      </c>
      <c r="AI25" s="146">
        <v>2</v>
      </c>
      <c r="AJ25" s="372">
        <f>VLOOKUP(AI25,Steuerung!$B$3:$F$19,5,FALSE)</f>
        <v>104</v>
      </c>
      <c r="AK25" s="145"/>
      <c r="AL25" s="371" t="e">
        <f t="shared" si="10"/>
        <v>#DIV/0!</v>
      </c>
      <c r="AM25" s="141" t="e">
        <f t="shared" si="11"/>
        <v>#DIV/0!</v>
      </c>
      <c r="AO25" s="33" t="s">
        <v>46</v>
      </c>
      <c r="AP25" s="372">
        <f>VLOOKUP(AO25,Steuerung!$B$3:$F$19,5,FALSE)</f>
        <v>4</v>
      </c>
      <c r="AQ25" s="145"/>
      <c r="AR25" s="371" t="e">
        <f t="shared" si="12"/>
        <v>#DIV/0!</v>
      </c>
      <c r="AS25" s="141" t="e">
        <f t="shared" si="13"/>
        <v>#DIV/0!</v>
      </c>
    </row>
    <row r="26" spans="1:45" ht="12" customHeight="1">
      <c r="A26" s="234" t="s">
        <v>1495</v>
      </c>
      <c r="B26" s="147" t="s">
        <v>1568</v>
      </c>
      <c r="C26" s="168" t="s">
        <v>1541</v>
      </c>
      <c r="E26" s="146">
        <v>5</v>
      </c>
      <c r="F26" s="372">
        <f>VLOOKUP(E26,Steuerung!$B$3:$F$19,5,FALSE)</f>
        <v>253</v>
      </c>
      <c r="G26" s="142"/>
      <c r="H26" s="371" t="e">
        <f t="shared" si="0"/>
        <v>#DIV/0!</v>
      </c>
      <c r="I26" s="141" t="e">
        <f t="shared" si="1"/>
        <v>#DIV/0!</v>
      </c>
      <c r="K26" s="146">
        <v>3</v>
      </c>
      <c r="L26" s="372">
        <f>VLOOKUP(K26,Steuerung!$B$3:$F$19,5,FALSE)</f>
        <v>152</v>
      </c>
      <c r="M26" s="142"/>
      <c r="N26" s="371" t="e">
        <f t="shared" si="2"/>
        <v>#DIV/0!</v>
      </c>
      <c r="O26" s="141" t="e">
        <f t="shared" si="3"/>
        <v>#DIV/0!</v>
      </c>
      <c r="Q26" s="146">
        <v>1</v>
      </c>
      <c r="R26" s="372">
        <f>VLOOKUP(Q26,Steuerung!$B$3:$F$19,5,FALSE)</f>
        <v>52</v>
      </c>
      <c r="S26" s="142"/>
      <c r="T26" s="371" t="e">
        <f t="shared" si="4"/>
        <v>#DIV/0!</v>
      </c>
      <c r="U26" s="141" t="e">
        <f t="shared" si="5"/>
        <v>#DIV/0!</v>
      </c>
      <c r="W26" s="146">
        <v>14</v>
      </c>
      <c r="X26" s="372">
        <f>VLOOKUP(W26,Steuerung!$B$3:$F$19,5,FALSE)</f>
        <v>26</v>
      </c>
      <c r="Y26" s="142"/>
      <c r="Z26" s="371" t="e">
        <f t="shared" si="6"/>
        <v>#DIV/0!</v>
      </c>
      <c r="AA26" s="141" t="e">
        <f t="shared" si="7"/>
        <v>#DIV/0!</v>
      </c>
      <c r="AC26" s="146" t="s">
        <v>39</v>
      </c>
      <c r="AD26" s="372">
        <f>VLOOKUP(AC26,Steuerung!$B$3:$F$19,5,FALSE)</f>
        <v>12</v>
      </c>
      <c r="AE26" s="142"/>
      <c r="AF26" s="371" t="e">
        <f t="shared" si="8"/>
        <v>#DIV/0!</v>
      </c>
      <c r="AG26" s="141" t="e">
        <f t="shared" si="9"/>
        <v>#DIV/0!</v>
      </c>
      <c r="AI26" s="146">
        <v>2</v>
      </c>
      <c r="AJ26" s="372">
        <f>VLOOKUP(AI26,Steuerung!$B$3:$F$19,5,FALSE)</f>
        <v>104</v>
      </c>
      <c r="AK26" s="142"/>
      <c r="AL26" s="371" t="e">
        <f t="shared" si="10"/>
        <v>#DIV/0!</v>
      </c>
      <c r="AM26" s="141" t="e">
        <f t="shared" si="11"/>
        <v>#DIV/0!</v>
      </c>
      <c r="AO26" s="33" t="s">
        <v>46</v>
      </c>
      <c r="AP26" s="372">
        <f>VLOOKUP(AO26,Steuerung!$B$3:$F$19,5,FALSE)</f>
        <v>4</v>
      </c>
      <c r="AQ26" s="142"/>
      <c r="AR26" s="371" t="e">
        <f t="shared" si="12"/>
        <v>#DIV/0!</v>
      </c>
      <c r="AS26" s="141" t="e">
        <f t="shared" si="13"/>
        <v>#DIV/0!</v>
      </c>
    </row>
    <row r="27" spans="1:45" ht="12" customHeight="1">
      <c r="A27" s="234" t="s">
        <v>1512</v>
      </c>
      <c r="B27" s="147" t="s">
        <v>1525</v>
      </c>
      <c r="C27" s="168" t="s">
        <v>1478</v>
      </c>
      <c r="E27" s="146">
        <v>1</v>
      </c>
      <c r="F27" s="372">
        <f>VLOOKUP(E27,Steuerung!$B$3:$F$19,5,FALSE)</f>
        <v>52</v>
      </c>
      <c r="G27" s="145"/>
      <c r="H27" s="371" t="e">
        <f t="shared" si="0"/>
        <v>#DIV/0!</v>
      </c>
      <c r="I27" s="141" t="e">
        <f t="shared" si="1"/>
        <v>#DIV/0!</v>
      </c>
      <c r="K27" s="146">
        <v>1</v>
      </c>
      <c r="L27" s="372">
        <f>VLOOKUP(K27,Steuerung!$B$3:$F$19,5,FALSE)</f>
        <v>52</v>
      </c>
      <c r="M27" s="145"/>
      <c r="N27" s="371" t="e">
        <f t="shared" si="2"/>
        <v>#DIV/0!</v>
      </c>
      <c r="O27" s="141" t="e">
        <f t="shared" si="3"/>
        <v>#DIV/0!</v>
      </c>
      <c r="Q27" s="146">
        <v>1</v>
      </c>
      <c r="R27" s="372">
        <f>VLOOKUP(Q27,Steuerung!$B$3:$F$19,5,FALSE)</f>
        <v>52</v>
      </c>
      <c r="S27" s="145"/>
      <c r="T27" s="371" t="e">
        <f t="shared" si="4"/>
        <v>#DIV/0!</v>
      </c>
      <c r="U27" s="141" t="e">
        <f t="shared" si="5"/>
        <v>#DIV/0!</v>
      </c>
      <c r="W27" s="146">
        <v>14</v>
      </c>
      <c r="X27" s="372">
        <f>VLOOKUP(W27,Steuerung!$B$3:$F$19,5,FALSE)</f>
        <v>26</v>
      </c>
      <c r="Y27" s="145"/>
      <c r="Z27" s="371" t="e">
        <f t="shared" si="6"/>
        <v>#DIV/0!</v>
      </c>
      <c r="AA27" s="141" t="e">
        <f t="shared" si="7"/>
        <v>#DIV/0!</v>
      </c>
      <c r="AC27" s="146" t="s">
        <v>39</v>
      </c>
      <c r="AD27" s="372">
        <f>VLOOKUP(AC27,Steuerung!$B$3:$F$19,5,FALSE)</f>
        <v>12</v>
      </c>
      <c r="AE27" s="145"/>
      <c r="AF27" s="371" t="e">
        <f t="shared" si="8"/>
        <v>#DIV/0!</v>
      </c>
      <c r="AG27" s="141" t="e">
        <f t="shared" si="9"/>
        <v>#DIV/0!</v>
      </c>
      <c r="AI27" s="146">
        <v>2</v>
      </c>
      <c r="AJ27" s="372">
        <f>VLOOKUP(AI27,Steuerung!$B$3:$F$19,5,FALSE)</f>
        <v>104</v>
      </c>
      <c r="AK27" s="145"/>
      <c r="AL27" s="371" t="e">
        <f t="shared" si="10"/>
        <v>#DIV/0!</v>
      </c>
      <c r="AM27" s="141" t="e">
        <f t="shared" si="11"/>
        <v>#DIV/0!</v>
      </c>
      <c r="AO27" s="33" t="s">
        <v>46</v>
      </c>
      <c r="AP27" s="372">
        <f>VLOOKUP(AO27,Steuerung!$B$3:$F$19,5,FALSE)</f>
        <v>4</v>
      </c>
      <c r="AQ27" s="145"/>
      <c r="AR27" s="371" t="e">
        <f t="shared" si="12"/>
        <v>#DIV/0!</v>
      </c>
      <c r="AS27" s="141" t="e">
        <f t="shared" si="13"/>
        <v>#DIV/0!</v>
      </c>
    </row>
    <row r="28" spans="1:45" ht="12" customHeight="1">
      <c r="A28" s="234" t="s">
        <v>1498</v>
      </c>
      <c r="B28" s="147" t="s">
        <v>1482</v>
      </c>
      <c r="C28" s="147" t="s">
        <v>1478</v>
      </c>
      <c r="E28" s="146">
        <v>1</v>
      </c>
      <c r="F28" s="372">
        <f>VLOOKUP(E28,Steuerung!$B$3:$F$19,5,FALSE)</f>
        <v>52</v>
      </c>
      <c r="G28" s="142"/>
      <c r="H28" s="371" t="e">
        <f t="shared" si="0"/>
        <v>#DIV/0!</v>
      </c>
      <c r="I28" s="141" t="e">
        <f t="shared" si="1"/>
        <v>#DIV/0!</v>
      </c>
      <c r="K28" s="146">
        <v>1</v>
      </c>
      <c r="L28" s="372">
        <f>VLOOKUP(K28,Steuerung!$B$3:$F$19,5,FALSE)</f>
        <v>52</v>
      </c>
      <c r="M28" s="142"/>
      <c r="N28" s="371" t="e">
        <f t="shared" si="2"/>
        <v>#DIV/0!</v>
      </c>
      <c r="O28" s="141" t="e">
        <f t="shared" si="3"/>
        <v>#DIV/0!</v>
      </c>
      <c r="Q28" s="146">
        <v>1</v>
      </c>
      <c r="R28" s="372">
        <f>VLOOKUP(Q28,Steuerung!$B$3:$F$19,5,FALSE)</f>
        <v>52</v>
      </c>
      <c r="S28" s="142"/>
      <c r="T28" s="371" t="e">
        <f t="shared" si="4"/>
        <v>#DIV/0!</v>
      </c>
      <c r="U28" s="141" t="e">
        <f t="shared" si="5"/>
        <v>#DIV/0!</v>
      </c>
      <c r="W28" s="146">
        <v>14</v>
      </c>
      <c r="X28" s="372">
        <f>VLOOKUP(W28,Steuerung!$B$3:$F$19,5,FALSE)</f>
        <v>26</v>
      </c>
      <c r="Y28" s="142"/>
      <c r="Z28" s="371" t="e">
        <f t="shared" si="6"/>
        <v>#DIV/0!</v>
      </c>
      <c r="AA28" s="141" t="e">
        <f t="shared" si="7"/>
        <v>#DIV/0!</v>
      </c>
      <c r="AC28" s="146" t="s">
        <v>39</v>
      </c>
      <c r="AD28" s="372">
        <f>VLOOKUP(AC28,Steuerung!$B$3:$F$19,5,FALSE)</f>
        <v>12</v>
      </c>
      <c r="AE28" s="142"/>
      <c r="AF28" s="371" t="e">
        <f t="shared" si="8"/>
        <v>#DIV/0!</v>
      </c>
      <c r="AG28" s="141" t="e">
        <f t="shared" si="9"/>
        <v>#DIV/0!</v>
      </c>
      <c r="AI28" s="146">
        <v>2</v>
      </c>
      <c r="AJ28" s="372">
        <f>VLOOKUP(AI28,Steuerung!$B$3:$F$19,5,FALSE)</f>
        <v>104</v>
      </c>
      <c r="AK28" s="142"/>
      <c r="AL28" s="371" t="e">
        <f t="shared" si="10"/>
        <v>#DIV/0!</v>
      </c>
      <c r="AM28" s="141" t="e">
        <f t="shared" si="11"/>
        <v>#DIV/0!</v>
      </c>
      <c r="AO28" s="33" t="s">
        <v>46</v>
      </c>
      <c r="AP28" s="372">
        <f>VLOOKUP(AO28,Steuerung!$B$3:$F$19,5,FALSE)</f>
        <v>4</v>
      </c>
      <c r="AQ28" s="142"/>
      <c r="AR28" s="371" t="e">
        <f t="shared" si="12"/>
        <v>#DIV/0!</v>
      </c>
      <c r="AS28" s="141" t="e">
        <f t="shared" si="13"/>
        <v>#DIV/0!</v>
      </c>
    </row>
    <row r="29" spans="1:45" ht="12" customHeight="1">
      <c r="A29" s="234" t="s">
        <v>1514</v>
      </c>
      <c r="B29" s="147" t="s">
        <v>1511</v>
      </c>
      <c r="C29" s="147" t="s">
        <v>1485</v>
      </c>
      <c r="E29" s="146">
        <v>5</v>
      </c>
      <c r="F29" s="372">
        <f>VLOOKUP(E29,Steuerung!$B$3:$F$19,5,FALSE)</f>
        <v>253</v>
      </c>
      <c r="G29" s="145"/>
      <c r="H29" s="371" t="e">
        <f t="shared" si="0"/>
        <v>#DIV/0!</v>
      </c>
      <c r="I29" s="141" t="e">
        <f t="shared" si="1"/>
        <v>#DIV/0!</v>
      </c>
      <c r="K29" s="146">
        <v>3</v>
      </c>
      <c r="L29" s="372">
        <f>VLOOKUP(K29,Steuerung!$B$3:$F$19,5,FALSE)</f>
        <v>152</v>
      </c>
      <c r="M29" s="145"/>
      <c r="N29" s="371" t="e">
        <f t="shared" si="2"/>
        <v>#DIV/0!</v>
      </c>
      <c r="O29" s="141" t="e">
        <f t="shared" si="3"/>
        <v>#DIV/0!</v>
      </c>
      <c r="Q29" s="146">
        <v>1</v>
      </c>
      <c r="R29" s="372">
        <f>VLOOKUP(Q29,Steuerung!$B$3:$F$19,5,FALSE)</f>
        <v>52</v>
      </c>
      <c r="S29" s="145"/>
      <c r="T29" s="371" t="e">
        <f t="shared" si="4"/>
        <v>#DIV/0!</v>
      </c>
      <c r="U29" s="141" t="e">
        <f t="shared" si="5"/>
        <v>#DIV/0!</v>
      </c>
      <c r="W29" s="146">
        <v>14</v>
      </c>
      <c r="X29" s="372">
        <f>VLOOKUP(W29,Steuerung!$B$3:$F$19,5,FALSE)</f>
        <v>26</v>
      </c>
      <c r="Y29" s="145"/>
      <c r="Z29" s="371" t="e">
        <f t="shared" si="6"/>
        <v>#DIV/0!</v>
      </c>
      <c r="AA29" s="141" t="e">
        <f t="shared" si="7"/>
        <v>#DIV/0!</v>
      </c>
      <c r="AC29" s="146" t="s">
        <v>39</v>
      </c>
      <c r="AD29" s="372">
        <f>VLOOKUP(AC29,Steuerung!$B$3:$F$19,5,FALSE)</f>
        <v>12</v>
      </c>
      <c r="AE29" s="145"/>
      <c r="AF29" s="371" t="e">
        <f t="shared" si="8"/>
        <v>#DIV/0!</v>
      </c>
      <c r="AG29" s="141" t="e">
        <f t="shared" si="9"/>
        <v>#DIV/0!</v>
      </c>
      <c r="AI29" s="146">
        <v>2</v>
      </c>
      <c r="AJ29" s="372">
        <f>VLOOKUP(AI29,Steuerung!$B$3:$F$19,5,FALSE)</f>
        <v>104</v>
      </c>
      <c r="AK29" s="145"/>
      <c r="AL29" s="371" t="e">
        <f t="shared" si="10"/>
        <v>#DIV/0!</v>
      </c>
      <c r="AM29" s="141" t="e">
        <f t="shared" si="11"/>
        <v>#DIV/0!</v>
      </c>
      <c r="AO29" s="33" t="s">
        <v>46</v>
      </c>
      <c r="AP29" s="372">
        <f>VLOOKUP(AO29,Steuerung!$B$3:$F$19,5,FALSE)</f>
        <v>4</v>
      </c>
      <c r="AQ29" s="145"/>
      <c r="AR29" s="371" t="e">
        <f t="shared" si="12"/>
        <v>#DIV/0!</v>
      </c>
      <c r="AS29" s="141" t="e">
        <f t="shared" si="13"/>
        <v>#DIV/0!</v>
      </c>
    </row>
    <row r="30" spans="1:45" ht="12" customHeight="1">
      <c r="A30" s="234" t="s">
        <v>1516</v>
      </c>
      <c r="B30" s="147" t="s">
        <v>1511</v>
      </c>
      <c r="C30" s="147" t="s">
        <v>1487</v>
      </c>
      <c r="E30" s="146" t="s">
        <v>39</v>
      </c>
      <c r="F30" s="372">
        <f>VLOOKUP(E30,Steuerung!$B$3:$F$19,5,FALSE)</f>
        <v>12</v>
      </c>
      <c r="G30" s="142"/>
      <c r="H30" s="371" t="e">
        <f t="shared" si="0"/>
        <v>#DIV/0!</v>
      </c>
      <c r="I30" s="141" t="e">
        <f t="shared" si="1"/>
        <v>#DIV/0!</v>
      </c>
      <c r="K30" s="146" t="s">
        <v>39</v>
      </c>
      <c r="L30" s="372">
        <f>VLOOKUP(K30,Steuerung!$B$3:$F$19,5,FALSE)</f>
        <v>12</v>
      </c>
      <c r="M30" s="142"/>
      <c r="N30" s="371" t="e">
        <f t="shared" si="2"/>
        <v>#DIV/0!</v>
      </c>
      <c r="O30" s="141" t="e">
        <f t="shared" si="3"/>
        <v>#DIV/0!</v>
      </c>
      <c r="Q30" s="146" t="s">
        <v>39</v>
      </c>
      <c r="R30" s="372">
        <f>VLOOKUP(Q30,Steuerung!$B$3:$F$19,5,FALSE)</f>
        <v>12</v>
      </c>
      <c r="S30" s="142"/>
      <c r="T30" s="371" t="e">
        <f t="shared" si="4"/>
        <v>#DIV/0!</v>
      </c>
      <c r="U30" s="141" t="e">
        <f t="shared" si="5"/>
        <v>#DIV/0!</v>
      </c>
      <c r="W30" s="146" t="s">
        <v>39</v>
      </c>
      <c r="X30" s="372">
        <f>VLOOKUP(W30,Steuerung!$B$3:$F$19,5,FALSE)</f>
        <v>12</v>
      </c>
      <c r="Y30" s="142"/>
      <c r="Z30" s="371" t="e">
        <f t="shared" si="6"/>
        <v>#DIV/0!</v>
      </c>
      <c r="AA30" s="141" t="e">
        <f t="shared" si="7"/>
        <v>#DIV/0!</v>
      </c>
      <c r="AC30" s="146" t="s">
        <v>39</v>
      </c>
      <c r="AD30" s="372">
        <f>VLOOKUP(AC30,Steuerung!$B$3:$F$19,5,FALSE)</f>
        <v>12</v>
      </c>
      <c r="AE30" s="142"/>
      <c r="AF30" s="371" t="e">
        <f t="shared" si="8"/>
        <v>#DIV/0!</v>
      </c>
      <c r="AG30" s="141" t="e">
        <f t="shared" si="9"/>
        <v>#DIV/0!</v>
      </c>
      <c r="AI30" s="146">
        <v>2</v>
      </c>
      <c r="AJ30" s="372">
        <f>VLOOKUP(AI30,Steuerung!$B$3:$F$19,5,FALSE)</f>
        <v>104</v>
      </c>
      <c r="AK30" s="142"/>
      <c r="AL30" s="371" t="e">
        <f t="shared" si="10"/>
        <v>#DIV/0!</v>
      </c>
      <c r="AM30" s="141" t="e">
        <f t="shared" si="11"/>
        <v>#DIV/0!</v>
      </c>
      <c r="AO30" s="33" t="s">
        <v>46</v>
      </c>
      <c r="AP30" s="372">
        <f>VLOOKUP(AO30,Steuerung!$B$3:$F$19,5,FALSE)</f>
        <v>4</v>
      </c>
      <c r="AQ30" s="142"/>
      <c r="AR30" s="371" t="e">
        <f t="shared" si="12"/>
        <v>#DIV/0!</v>
      </c>
      <c r="AS30" s="141" t="e">
        <f t="shared" si="13"/>
        <v>#DIV/0!</v>
      </c>
    </row>
    <row r="31" spans="1:45" ht="12" customHeight="1">
      <c r="A31" s="234" t="s">
        <v>1518</v>
      </c>
      <c r="B31" s="147" t="s">
        <v>1515</v>
      </c>
      <c r="C31" s="147" t="s">
        <v>1478</v>
      </c>
      <c r="E31" s="146">
        <v>1</v>
      </c>
      <c r="F31" s="372">
        <f>VLOOKUP(E31,Steuerung!$B$3:$F$19,5,FALSE)</f>
        <v>52</v>
      </c>
      <c r="G31" s="145"/>
      <c r="H31" s="371" t="e">
        <f t="shared" si="0"/>
        <v>#DIV/0!</v>
      </c>
      <c r="I31" s="141" t="e">
        <f t="shared" si="1"/>
        <v>#DIV/0!</v>
      </c>
      <c r="K31" s="146">
        <v>1</v>
      </c>
      <c r="L31" s="372">
        <f>VLOOKUP(K31,Steuerung!$B$3:$F$19,5,FALSE)</f>
        <v>52</v>
      </c>
      <c r="M31" s="145"/>
      <c r="N31" s="371" t="e">
        <f t="shared" si="2"/>
        <v>#DIV/0!</v>
      </c>
      <c r="O31" s="141" t="e">
        <f t="shared" si="3"/>
        <v>#DIV/0!</v>
      </c>
      <c r="Q31" s="146">
        <v>1</v>
      </c>
      <c r="R31" s="372">
        <f>VLOOKUP(Q31,Steuerung!$B$3:$F$19,5,FALSE)</f>
        <v>52</v>
      </c>
      <c r="S31" s="145"/>
      <c r="T31" s="371" t="e">
        <f t="shared" si="4"/>
        <v>#DIV/0!</v>
      </c>
      <c r="U31" s="141" t="e">
        <f t="shared" si="5"/>
        <v>#DIV/0!</v>
      </c>
      <c r="W31" s="146">
        <v>14</v>
      </c>
      <c r="X31" s="372">
        <f>VLOOKUP(W31,Steuerung!$B$3:$F$19,5,FALSE)</f>
        <v>26</v>
      </c>
      <c r="Y31" s="145"/>
      <c r="Z31" s="371" t="e">
        <f t="shared" si="6"/>
        <v>#DIV/0!</v>
      </c>
      <c r="AA31" s="141" t="e">
        <f t="shared" si="7"/>
        <v>#DIV/0!</v>
      </c>
      <c r="AC31" s="146" t="s">
        <v>39</v>
      </c>
      <c r="AD31" s="372">
        <f>VLOOKUP(AC31,Steuerung!$B$3:$F$19,5,FALSE)</f>
        <v>12</v>
      </c>
      <c r="AE31" s="145"/>
      <c r="AF31" s="371" t="e">
        <f t="shared" si="8"/>
        <v>#DIV/0!</v>
      </c>
      <c r="AG31" s="141" t="e">
        <f t="shared" si="9"/>
        <v>#DIV/0!</v>
      </c>
      <c r="AI31" s="146">
        <v>2</v>
      </c>
      <c r="AJ31" s="372">
        <f>VLOOKUP(AI31,Steuerung!$B$3:$F$19,5,FALSE)</f>
        <v>104</v>
      </c>
      <c r="AK31" s="145"/>
      <c r="AL31" s="371" t="e">
        <f t="shared" si="10"/>
        <v>#DIV/0!</v>
      </c>
      <c r="AM31" s="141" t="e">
        <f t="shared" si="11"/>
        <v>#DIV/0!</v>
      </c>
      <c r="AO31" s="33" t="s">
        <v>46</v>
      </c>
      <c r="AP31" s="372">
        <f>VLOOKUP(AO31,Steuerung!$B$3:$F$19,5,FALSE)</f>
        <v>4</v>
      </c>
      <c r="AQ31" s="145"/>
      <c r="AR31" s="371" t="e">
        <f t="shared" si="12"/>
        <v>#DIV/0!</v>
      </c>
      <c r="AS31" s="141" t="e">
        <f t="shared" si="13"/>
        <v>#DIV/0!</v>
      </c>
    </row>
    <row r="32" spans="1:45" ht="12" customHeight="1">
      <c r="A32" s="234" t="s">
        <v>1520</v>
      </c>
      <c r="B32" s="147" t="s">
        <v>1517</v>
      </c>
      <c r="C32" s="147" t="s">
        <v>1478</v>
      </c>
      <c r="E32" s="146">
        <v>1</v>
      </c>
      <c r="F32" s="372">
        <f>VLOOKUP(E32,Steuerung!$B$3:$F$19,5,FALSE)</f>
        <v>52</v>
      </c>
      <c r="G32" s="142"/>
      <c r="H32" s="371" t="e">
        <f t="shared" si="0"/>
        <v>#DIV/0!</v>
      </c>
      <c r="I32" s="141" t="e">
        <f t="shared" si="1"/>
        <v>#DIV/0!</v>
      </c>
      <c r="K32" s="146">
        <v>1</v>
      </c>
      <c r="L32" s="372">
        <f>VLOOKUP(K32,Steuerung!$B$3:$F$19,5,FALSE)</f>
        <v>52</v>
      </c>
      <c r="M32" s="142"/>
      <c r="N32" s="371" t="e">
        <f t="shared" si="2"/>
        <v>#DIV/0!</v>
      </c>
      <c r="O32" s="141" t="e">
        <f t="shared" si="3"/>
        <v>#DIV/0!</v>
      </c>
      <c r="Q32" s="146">
        <v>1</v>
      </c>
      <c r="R32" s="372">
        <f>VLOOKUP(Q32,Steuerung!$B$3:$F$19,5,FALSE)</f>
        <v>52</v>
      </c>
      <c r="S32" s="142"/>
      <c r="T32" s="371" t="e">
        <f t="shared" si="4"/>
        <v>#DIV/0!</v>
      </c>
      <c r="U32" s="141" t="e">
        <f t="shared" si="5"/>
        <v>#DIV/0!</v>
      </c>
      <c r="W32" s="146">
        <v>14</v>
      </c>
      <c r="X32" s="372">
        <f>VLOOKUP(W32,Steuerung!$B$3:$F$19,5,FALSE)</f>
        <v>26</v>
      </c>
      <c r="Y32" s="142"/>
      <c r="Z32" s="371" t="e">
        <f t="shared" si="6"/>
        <v>#DIV/0!</v>
      </c>
      <c r="AA32" s="141" t="e">
        <f t="shared" si="7"/>
        <v>#DIV/0!</v>
      </c>
      <c r="AC32" s="146" t="s">
        <v>39</v>
      </c>
      <c r="AD32" s="372">
        <f>VLOOKUP(AC32,Steuerung!$B$3:$F$19,5,FALSE)</f>
        <v>12</v>
      </c>
      <c r="AE32" s="142"/>
      <c r="AF32" s="371" t="e">
        <f t="shared" si="8"/>
        <v>#DIV/0!</v>
      </c>
      <c r="AG32" s="141" t="e">
        <f t="shared" si="9"/>
        <v>#DIV/0!</v>
      </c>
      <c r="AI32" s="146">
        <v>2</v>
      </c>
      <c r="AJ32" s="372">
        <f>VLOOKUP(AI32,Steuerung!$B$3:$F$19,5,FALSE)</f>
        <v>104</v>
      </c>
      <c r="AK32" s="142"/>
      <c r="AL32" s="371" t="e">
        <f t="shared" si="10"/>
        <v>#DIV/0!</v>
      </c>
      <c r="AM32" s="141" t="e">
        <f t="shared" si="11"/>
        <v>#DIV/0!</v>
      </c>
      <c r="AO32" s="33" t="s">
        <v>46</v>
      </c>
      <c r="AP32" s="372">
        <f>VLOOKUP(AO32,Steuerung!$B$3:$F$19,5,FALSE)</f>
        <v>4</v>
      </c>
      <c r="AQ32" s="142"/>
      <c r="AR32" s="371" t="e">
        <f t="shared" si="12"/>
        <v>#DIV/0!</v>
      </c>
      <c r="AS32" s="141" t="e">
        <f t="shared" si="13"/>
        <v>#DIV/0!</v>
      </c>
    </row>
    <row r="33" spans="1:45" ht="12" customHeight="1">
      <c r="A33" s="234" t="s">
        <v>1528</v>
      </c>
      <c r="B33" s="147" t="s">
        <v>1519</v>
      </c>
      <c r="C33" s="147" t="s">
        <v>1478</v>
      </c>
      <c r="E33" s="146" t="s">
        <v>1262</v>
      </c>
      <c r="F33" s="372">
        <f>VLOOKUP(E33,Steuerung!$B$3:$F$19,5,FALSE)</f>
        <v>1</v>
      </c>
      <c r="G33" s="145"/>
      <c r="H33" s="371" t="e">
        <f t="shared" si="0"/>
        <v>#DIV/0!</v>
      </c>
      <c r="I33" s="141" t="e">
        <f t="shared" si="1"/>
        <v>#DIV/0!</v>
      </c>
      <c r="K33" s="146" t="s">
        <v>1262</v>
      </c>
      <c r="L33" s="372">
        <f>VLOOKUP(K33,Steuerung!$B$3:$F$19,5,FALSE)</f>
        <v>1</v>
      </c>
      <c r="M33" s="145"/>
      <c r="N33" s="371" t="e">
        <f t="shared" si="2"/>
        <v>#DIV/0!</v>
      </c>
      <c r="O33" s="141" t="e">
        <f t="shared" si="3"/>
        <v>#DIV/0!</v>
      </c>
      <c r="Q33" s="146" t="s">
        <v>1262</v>
      </c>
      <c r="R33" s="372">
        <f>VLOOKUP(Q33,Steuerung!$B$3:$F$19,5,FALSE)</f>
        <v>1</v>
      </c>
      <c r="S33" s="145"/>
      <c r="T33" s="371" t="e">
        <f t="shared" si="4"/>
        <v>#DIV/0!</v>
      </c>
      <c r="U33" s="141" t="e">
        <f t="shared" si="5"/>
        <v>#DIV/0!</v>
      </c>
      <c r="W33" s="146" t="s">
        <v>1262</v>
      </c>
      <c r="X33" s="372">
        <f>VLOOKUP(W33,Steuerung!$B$3:$F$19,5,FALSE)</f>
        <v>1</v>
      </c>
      <c r="Y33" s="145"/>
      <c r="Z33" s="371" t="e">
        <f t="shared" si="6"/>
        <v>#DIV/0!</v>
      </c>
      <c r="AA33" s="141" t="e">
        <f t="shared" si="7"/>
        <v>#DIV/0!</v>
      </c>
      <c r="AC33" s="146" t="s">
        <v>1262</v>
      </c>
      <c r="AD33" s="372">
        <f>VLOOKUP(AC33,Steuerung!$B$3:$F$19,5,FALSE)</f>
        <v>1</v>
      </c>
      <c r="AE33" s="145"/>
      <c r="AF33" s="371" t="e">
        <f t="shared" si="8"/>
        <v>#DIV/0!</v>
      </c>
      <c r="AG33" s="141" t="e">
        <f t="shared" si="9"/>
        <v>#DIV/0!</v>
      </c>
      <c r="AI33" s="146" t="s">
        <v>1262</v>
      </c>
      <c r="AJ33" s="372">
        <f>VLOOKUP(AI33,Steuerung!$B$3:$F$19,5,FALSE)</f>
        <v>1</v>
      </c>
      <c r="AK33" s="145"/>
      <c r="AL33" s="371" t="e">
        <f t="shared" si="10"/>
        <v>#DIV/0!</v>
      </c>
      <c r="AM33" s="141" t="e">
        <f t="shared" si="11"/>
        <v>#DIV/0!</v>
      </c>
      <c r="AO33" s="146" t="s">
        <v>1262</v>
      </c>
      <c r="AP33" s="372">
        <f>VLOOKUP(AO33,Steuerung!$B$3:$F$19,5,FALSE)</f>
        <v>1</v>
      </c>
      <c r="AQ33" s="145"/>
      <c r="AR33" s="371" t="e">
        <f t="shared" si="12"/>
        <v>#DIV/0!</v>
      </c>
      <c r="AS33" s="141" t="e">
        <f t="shared" si="13"/>
        <v>#DIV/0!</v>
      </c>
    </row>
    <row r="34" spans="1:45" ht="12" customHeight="1">
      <c r="A34" s="234" t="s">
        <v>1569</v>
      </c>
      <c r="B34" s="147" t="s">
        <v>1570</v>
      </c>
      <c r="C34" s="147" t="s">
        <v>1558</v>
      </c>
      <c r="E34" s="146" t="s">
        <v>55</v>
      </c>
      <c r="F34" s="372">
        <f>VLOOKUP(E34,Steuerung!$B$3:$F$19,5,FALSE)</f>
        <v>2</v>
      </c>
      <c r="G34" s="142"/>
      <c r="H34" s="371" t="e">
        <f t="shared" si="0"/>
        <v>#DIV/0!</v>
      </c>
      <c r="I34" s="141" t="e">
        <f t="shared" si="1"/>
        <v>#DIV/0!</v>
      </c>
      <c r="K34" s="146" t="s">
        <v>55</v>
      </c>
      <c r="L34" s="372">
        <f>VLOOKUP(K34,Steuerung!$B$3:$F$19,5,FALSE)</f>
        <v>2</v>
      </c>
      <c r="M34" s="142"/>
      <c r="N34" s="371" t="e">
        <f t="shared" si="2"/>
        <v>#DIV/0!</v>
      </c>
      <c r="O34" s="141" t="e">
        <f t="shared" si="3"/>
        <v>#DIV/0!</v>
      </c>
      <c r="Q34" s="146" t="s">
        <v>55</v>
      </c>
      <c r="R34" s="372">
        <f>VLOOKUP(Q34,Steuerung!$B$3:$F$19,5,FALSE)</f>
        <v>2</v>
      </c>
      <c r="S34" s="142"/>
      <c r="T34" s="371" t="e">
        <f t="shared" si="4"/>
        <v>#DIV/0!</v>
      </c>
      <c r="U34" s="141" t="e">
        <f t="shared" si="5"/>
        <v>#DIV/0!</v>
      </c>
      <c r="W34" s="146" t="s">
        <v>55</v>
      </c>
      <c r="X34" s="372">
        <f>VLOOKUP(W34,Steuerung!$B$3:$F$19,5,FALSE)</f>
        <v>2</v>
      </c>
      <c r="Y34" s="142"/>
      <c r="Z34" s="371" t="e">
        <f t="shared" si="6"/>
        <v>#DIV/0!</v>
      </c>
      <c r="AA34" s="141" t="e">
        <f t="shared" si="7"/>
        <v>#DIV/0!</v>
      </c>
      <c r="AC34" s="146" t="s">
        <v>55</v>
      </c>
      <c r="AD34" s="372">
        <f>VLOOKUP(AC34,Steuerung!$B$3:$F$19,5,FALSE)</f>
        <v>2</v>
      </c>
      <c r="AE34" s="142"/>
      <c r="AF34" s="371" t="e">
        <f t="shared" si="8"/>
        <v>#DIV/0!</v>
      </c>
      <c r="AG34" s="141" t="e">
        <f t="shared" si="9"/>
        <v>#DIV/0!</v>
      </c>
      <c r="AI34" s="146" t="s">
        <v>55</v>
      </c>
      <c r="AJ34" s="372">
        <f>VLOOKUP(AI34,Steuerung!$B$3:$F$19,5,FALSE)</f>
        <v>2</v>
      </c>
      <c r="AK34" s="142"/>
      <c r="AL34" s="371" t="e">
        <f t="shared" si="10"/>
        <v>#DIV/0!</v>
      </c>
      <c r="AM34" s="141" t="e">
        <f t="shared" si="11"/>
        <v>#DIV/0!</v>
      </c>
      <c r="AO34" s="146" t="s">
        <v>55</v>
      </c>
      <c r="AP34" s="372">
        <f>VLOOKUP(AO34,Steuerung!$B$3:$F$19,5,FALSE)</f>
        <v>2</v>
      </c>
      <c r="AQ34" s="142"/>
      <c r="AR34" s="371" t="e">
        <f t="shared" si="12"/>
        <v>#DIV/0!</v>
      </c>
      <c r="AS34" s="141" t="e">
        <f t="shared" si="13"/>
        <v>#DIV/0!</v>
      </c>
    </row>
    <row r="35" spans="1:45" ht="12" customHeight="1">
      <c r="A35" s="233" t="s">
        <v>1571</v>
      </c>
      <c r="B35" s="232" t="s">
        <v>1499</v>
      </c>
      <c r="C35" s="232" t="s">
        <v>1500</v>
      </c>
      <c r="E35" s="146" t="s">
        <v>39</v>
      </c>
      <c r="F35" s="372">
        <f>VLOOKUP(E35,Steuerung!$B$3:$F$19,5,FALSE)</f>
        <v>12</v>
      </c>
      <c r="G35" s="145"/>
      <c r="H35" s="371" t="e">
        <f t="shared" si="0"/>
        <v>#DIV/0!</v>
      </c>
      <c r="I35" s="141" t="e">
        <f t="shared" si="1"/>
        <v>#DIV/0!</v>
      </c>
      <c r="K35" s="146" t="s">
        <v>39</v>
      </c>
      <c r="L35" s="372">
        <f>VLOOKUP(K35,Steuerung!$B$3:$F$19,5,FALSE)</f>
        <v>12</v>
      </c>
      <c r="M35" s="145"/>
      <c r="N35" s="371" t="e">
        <f t="shared" si="2"/>
        <v>#DIV/0!</v>
      </c>
      <c r="O35" s="141" t="e">
        <f t="shared" si="3"/>
        <v>#DIV/0!</v>
      </c>
      <c r="Q35" s="146" t="s">
        <v>39</v>
      </c>
      <c r="R35" s="372">
        <f>VLOOKUP(Q35,Steuerung!$B$3:$F$19,5,FALSE)</f>
        <v>12</v>
      </c>
      <c r="S35" s="145"/>
      <c r="T35" s="371" t="e">
        <f t="shared" si="4"/>
        <v>#DIV/0!</v>
      </c>
      <c r="U35" s="141" t="e">
        <f t="shared" si="5"/>
        <v>#DIV/0!</v>
      </c>
      <c r="W35" s="146" t="s">
        <v>39</v>
      </c>
      <c r="X35" s="372">
        <f>VLOOKUP(W35,Steuerung!$B$3:$F$19,5,FALSE)</f>
        <v>12</v>
      </c>
      <c r="Y35" s="145"/>
      <c r="Z35" s="371" t="e">
        <f t="shared" si="6"/>
        <v>#DIV/0!</v>
      </c>
      <c r="AA35" s="141" t="e">
        <f t="shared" si="7"/>
        <v>#DIV/0!</v>
      </c>
      <c r="AC35" s="146" t="s">
        <v>39</v>
      </c>
      <c r="AD35" s="372">
        <f>VLOOKUP(AC35,Steuerung!$B$3:$F$19,5,FALSE)</f>
        <v>12</v>
      </c>
      <c r="AE35" s="145"/>
      <c r="AF35" s="371" t="e">
        <f t="shared" si="8"/>
        <v>#DIV/0!</v>
      </c>
      <c r="AG35" s="141" t="e">
        <f t="shared" si="9"/>
        <v>#DIV/0!</v>
      </c>
      <c r="AI35" s="146">
        <v>2</v>
      </c>
      <c r="AJ35" s="372">
        <f>VLOOKUP(AI35,Steuerung!$B$3:$F$19,5,FALSE)</f>
        <v>104</v>
      </c>
      <c r="AK35" s="145"/>
      <c r="AL35" s="371" t="e">
        <f t="shared" si="10"/>
        <v>#DIV/0!</v>
      </c>
      <c r="AM35" s="141" t="e">
        <f t="shared" si="11"/>
        <v>#DIV/0!</v>
      </c>
      <c r="AO35" s="33" t="s">
        <v>46</v>
      </c>
      <c r="AP35" s="372">
        <f>VLOOKUP(AO35,Steuerung!$B$3:$F$19,5,FALSE)</f>
        <v>4</v>
      </c>
      <c r="AQ35" s="145"/>
      <c r="AR35" s="371" t="e">
        <f t="shared" si="12"/>
        <v>#DIV/0!</v>
      </c>
      <c r="AS35" s="141" t="e">
        <f t="shared" si="13"/>
        <v>#DIV/0!</v>
      </c>
    </row>
    <row r="36" spans="1:45" ht="6" customHeight="1">
      <c r="A36" s="229"/>
      <c r="B36" s="139"/>
      <c r="C36" s="276"/>
      <c r="E36" s="138"/>
      <c r="F36" s="137"/>
      <c r="G36" s="136"/>
      <c r="H36" s="135"/>
      <c r="I36" s="134"/>
      <c r="K36" s="138"/>
      <c r="L36" s="137"/>
      <c r="M36" s="136"/>
      <c r="N36" s="135"/>
      <c r="O36" s="134"/>
      <c r="Q36" s="392"/>
      <c r="R36" s="367"/>
      <c r="S36" s="366"/>
      <c r="T36" s="226"/>
      <c r="U36" s="365"/>
      <c r="W36" s="392"/>
      <c r="X36" s="367"/>
      <c r="Y36" s="366"/>
      <c r="Z36" s="226"/>
      <c r="AA36" s="365"/>
      <c r="AC36" s="392"/>
      <c r="AD36" s="367"/>
      <c r="AE36" s="366"/>
      <c r="AF36" s="226"/>
      <c r="AG36" s="365"/>
      <c r="AI36" s="392"/>
      <c r="AJ36" s="367"/>
      <c r="AK36" s="366"/>
      <c r="AL36" s="226"/>
      <c r="AM36" s="365"/>
      <c r="AO36" s="392"/>
      <c r="AP36" s="367"/>
      <c r="AQ36" s="366"/>
      <c r="AR36" s="226"/>
      <c r="AS36" s="365"/>
    </row>
    <row r="37" spans="1:45" ht="12" customHeight="1">
      <c r="E37" s="122"/>
      <c r="F37" s="121"/>
      <c r="G37" s="120"/>
      <c r="H37" s="119" t="s">
        <v>57</v>
      </c>
      <c r="I37" s="118" t="e">
        <f>SUM(I15:I35)-I16-I17</f>
        <v>#DIV/0!</v>
      </c>
      <c r="K37" s="122"/>
      <c r="L37" s="121"/>
      <c r="M37" s="120"/>
      <c r="N37" s="119" t="s">
        <v>57</v>
      </c>
      <c r="O37" s="118" t="e">
        <f>SUM(O15:O35)-O16-O17</f>
        <v>#DIV/0!</v>
      </c>
      <c r="Q37" s="122"/>
      <c r="R37" s="121"/>
      <c r="S37" s="120"/>
      <c r="T37" s="119" t="s">
        <v>57</v>
      </c>
      <c r="U37" s="118" t="e">
        <f>SUM(U15:U35)-U16-U17</f>
        <v>#DIV/0!</v>
      </c>
      <c r="W37" s="122"/>
      <c r="X37" s="121"/>
      <c r="Y37" s="120"/>
      <c r="Z37" s="119" t="s">
        <v>57</v>
      </c>
      <c r="AA37" s="118" t="e">
        <f>SUM(AA15:AA35)-AA16-AA17</f>
        <v>#DIV/0!</v>
      </c>
      <c r="AC37" s="122"/>
      <c r="AD37" s="121"/>
      <c r="AE37" s="120"/>
      <c r="AF37" s="119" t="s">
        <v>57</v>
      </c>
      <c r="AG37" s="118" t="e">
        <f>SUM(AG15:AG35)-AG16-AG17</f>
        <v>#DIV/0!</v>
      </c>
      <c r="AI37" s="122"/>
      <c r="AJ37" s="121"/>
      <c r="AK37" s="120"/>
      <c r="AL37" s="119" t="s">
        <v>57</v>
      </c>
      <c r="AM37" s="118" t="e">
        <f>SUM(AM15:AM35)-AM16-AM17</f>
        <v>#DIV/0!</v>
      </c>
      <c r="AO37" s="122"/>
      <c r="AP37" s="121"/>
      <c r="AQ37" s="120"/>
      <c r="AR37" s="119" t="s">
        <v>57</v>
      </c>
      <c r="AS37" s="118" t="e">
        <f>SUM(AS15:AS35)-AS16-AS17</f>
        <v>#DIV/0!</v>
      </c>
    </row>
    <row r="38" spans="1:45" ht="12" customHeight="1">
      <c r="E38" s="116"/>
      <c r="F38" s="115"/>
      <c r="G38" s="115"/>
      <c r="H38" s="114" t="s">
        <v>58</v>
      </c>
      <c r="I38" s="113" t="e">
        <f>SUM(I16:I35)-I17</f>
        <v>#DIV/0!</v>
      </c>
      <c r="K38" s="116"/>
      <c r="L38" s="115"/>
      <c r="M38" s="115"/>
      <c r="N38" s="114" t="s">
        <v>58</v>
      </c>
      <c r="O38" s="113" t="e">
        <f>SUM(O16:O35)-O17</f>
        <v>#DIV/0!</v>
      </c>
      <c r="Q38" s="116"/>
      <c r="R38" s="115"/>
      <c r="S38" s="115"/>
      <c r="T38" s="114" t="s">
        <v>58</v>
      </c>
      <c r="U38" s="113" t="e">
        <f>SUM(U16:U35)-U17</f>
        <v>#DIV/0!</v>
      </c>
      <c r="W38" s="116"/>
      <c r="X38" s="115"/>
      <c r="Y38" s="115"/>
      <c r="Z38" s="114" t="s">
        <v>58</v>
      </c>
      <c r="AA38" s="113" t="e">
        <f>SUM(AA16:AA35)-AA17</f>
        <v>#DIV/0!</v>
      </c>
      <c r="AC38" s="116"/>
      <c r="AD38" s="115"/>
      <c r="AE38" s="115"/>
      <c r="AF38" s="114"/>
      <c r="AG38" s="113"/>
      <c r="AI38" s="116"/>
      <c r="AJ38" s="115"/>
      <c r="AK38" s="115"/>
      <c r="AL38" s="114"/>
      <c r="AM38" s="113"/>
      <c r="AO38" s="116"/>
      <c r="AP38" s="115"/>
      <c r="AQ38" s="115"/>
      <c r="AR38" s="114"/>
      <c r="AS38" s="113"/>
    </row>
    <row r="39" spans="1:45" ht="12" customHeight="1">
      <c r="E39" s="111"/>
      <c r="F39" s="110"/>
      <c r="G39" s="110"/>
      <c r="H39" s="109" t="s">
        <v>59</v>
      </c>
      <c r="I39" s="108" t="e">
        <f>SUM(I17:I35)</f>
        <v>#DIV/0!</v>
      </c>
      <c r="K39" s="111"/>
      <c r="L39" s="110"/>
      <c r="M39" s="110"/>
      <c r="N39" s="109" t="s">
        <v>59</v>
      </c>
      <c r="O39" s="108" t="e">
        <f>SUM(O17:O35)</f>
        <v>#DIV/0!</v>
      </c>
      <c r="Q39" s="111"/>
      <c r="R39" s="110"/>
      <c r="S39" s="110"/>
      <c r="T39" s="109" t="s">
        <v>59</v>
      </c>
      <c r="U39" s="108" t="e">
        <f>SUM(U17:U35)</f>
        <v>#DIV/0!</v>
      </c>
      <c r="W39" s="111"/>
      <c r="X39" s="110"/>
      <c r="Y39" s="110"/>
      <c r="Z39" s="109" t="s">
        <v>59</v>
      </c>
      <c r="AA39" s="108" t="e">
        <f>SUM(AA17:AA35)</f>
        <v>#DIV/0!</v>
      </c>
      <c r="AC39" s="111"/>
      <c r="AD39" s="110"/>
      <c r="AE39" s="110"/>
      <c r="AF39" s="109"/>
      <c r="AG39" s="108"/>
      <c r="AI39" s="111"/>
      <c r="AJ39" s="110"/>
      <c r="AK39" s="110"/>
      <c r="AL39" s="109"/>
      <c r="AM39" s="108"/>
      <c r="AO39" s="111"/>
      <c r="AP39" s="110"/>
      <c r="AQ39" s="110"/>
      <c r="AR39" s="109"/>
      <c r="AS39" s="108"/>
    </row>
  </sheetData>
  <sheetProtection algorithmName="SHA-512" hashValue="vAw/0xpc6+fdivEE1rDY1puDVFwJNCCpiEUCCPofinw5OPNDLcyDphFRWFe1a+7Biff0nJhjqht5KDU6tEVfDA==" saltValue="eu8H0rp/Mx+1TofQ67Go8w==" spinCount="100000" sheet="1" objects="1" scenarios="1"/>
  <mergeCells count="52">
    <mergeCell ref="AS12:AS13"/>
    <mergeCell ref="AM12:AM13"/>
    <mergeCell ref="AO3:AP3"/>
    <mergeCell ref="AO4:AP4"/>
    <mergeCell ref="AO5:AP5"/>
    <mergeCell ref="AO7:AP7"/>
    <mergeCell ref="AO8:AP8"/>
    <mergeCell ref="AO9:AP9"/>
    <mergeCell ref="AC9:AD9"/>
    <mergeCell ref="AG12:AG13"/>
    <mergeCell ref="AI3:AJ3"/>
    <mergeCell ref="AI4:AJ4"/>
    <mergeCell ref="AI5:AJ5"/>
    <mergeCell ref="AI7:AJ7"/>
    <mergeCell ref="AI8:AJ8"/>
    <mergeCell ref="AI9:AJ9"/>
    <mergeCell ref="AC3:AD3"/>
    <mergeCell ref="AC4:AD4"/>
    <mergeCell ref="AC5:AD5"/>
    <mergeCell ref="AC7:AD7"/>
    <mergeCell ref="AC8:AD8"/>
    <mergeCell ref="AA12:AA13"/>
    <mergeCell ref="A12:A13"/>
    <mergeCell ref="B12:B13"/>
    <mergeCell ref="C12:C13"/>
    <mergeCell ref="I12:I13"/>
    <mergeCell ref="O12:O13"/>
    <mergeCell ref="U12:U13"/>
    <mergeCell ref="E8:F8"/>
    <mergeCell ref="K8:L8"/>
    <mergeCell ref="Q8:R8"/>
    <mergeCell ref="W8:X8"/>
    <mergeCell ref="E9:F9"/>
    <mergeCell ref="K9:L9"/>
    <mergeCell ref="Q9:R9"/>
    <mergeCell ref="W9:X9"/>
    <mergeCell ref="E5:F5"/>
    <mergeCell ref="K5:L5"/>
    <mergeCell ref="Q5:R5"/>
    <mergeCell ref="W5:X5"/>
    <mergeCell ref="E7:F7"/>
    <mergeCell ref="K7:L7"/>
    <mergeCell ref="Q7:R7"/>
    <mergeCell ref="W7:X7"/>
    <mergeCell ref="E3:F3"/>
    <mergeCell ref="K3:L3"/>
    <mergeCell ref="Q3:R3"/>
    <mergeCell ref="W3:X3"/>
    <mergeCell ref="E4:F4"/>
    <mergeCell ref="K4:L4"/>
    <mergeCell ref="Q4:R4"/>
    <mergeCell ref="W4:X4"/>
  </mergeCells>
  <printOptions horizontalCentered="1"/>
  <pageMargins left="0.31496062992125984" right="0.35433070866141736" top="0.78740157480314965" bottom="0.39370078740157483" header="0.39370078740157483" footer="0.19685039370078741"/>
  <pageSetup paperSize="9" scale="31" fitToHeight="0" orientation="landscape" r:id="rId1"/>
  <headerFooter>
    <oddFooter>&amp;L&amp;9&amp;F / &amp;A&amp;R&amp;9Seite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6A74-DF95-4D08-99E4-2D25EDC4D93C}">
  <sheetPr codeName="Tabelle19">
    <tabColor theme="3" tint="0.59999389629810485"/>
  </sheetPr>
  <dimension ref="A1:AA41"/>
  <sheetViews>
    <sheetView showGridLines="0" zoomScale="96" zoomScaleNormal="96" workbookViewId="0">
      <pane xSplit="4" ySplit="13" topLeftCell="E14" activePane="bottomRight" state="frozen"/>
      <selection pane="bottomRight" activeCell="E14" sqref="E14"/>
      <selection pane="bottomLeft" activeCell="A14" sqref="A14"/>
      <selection pane="topRight" activeCell="E1" sqref="E1"/>
    </sheetView>
  </sheetViews>
  <sheetFormatPr defaultColWidth="10.28515625" defaultRowHeight="10.15"/>
  <cols>
    <col min="1" max="1" width="3.7109375" style="225" bestFit="1" customWidth="1"/>
    <col min="2" max="2" width="37.7109375" style="31" customWidth="1"/>
    <col min="3" max="3" width="28.42578125" style="31" customWidth="1"/>
    <col min="4" max="4" width="0.85546875" style="31" customWidth="1"/>
    <col min="5" max="5" width="8.5703125" style="31" customWidth="1"/>
    <col min="6" max="6" width="8.85546875" style="31" customWidth="1"/>
    <col min="7" max="7" width="9.42578125" style="31" customWidth="1"/>
    <col min="8" max="8" width="6.85546875" style="31" customWidth="1"/>
    <col min="9" max="9" width="11" style="31" customWidth="1"/>
    <col min="10" max="10" width="0.85546875" style="31" customWidth="1"/>
    <col min="11" max="11" width="8.5703125" style="31" hidden="1" customWidth="1"/>
    <col min="12" max="12" width="6.85546875" style="31" hidden="1" customWidth="1"/>
    <col min="13" max="13" width="9.42578125" style="31" hidden="1" customWidth="1"/>
    <col min="14" max="14" width="6.85546875" style="31" hidden="1" customWidth="1"/>
    <col min="15" max="15" width="8.5703125" style="31" hidden="1" customWidth="1"/>
    <col min="16" max="16" width="0.85546875" style="31" hidden="1" customWidth="1"/>
    <col min="17" max="17" width="8.5703125" style="31" hidden="1" customWidth="1"/>
    <col min="18" max="18" width="6.85546875" style="31" hidden="1" customWidth="1"/>
    <col min="19" max="19" width="9.42578125" style="31" hidden="1" customWidth="1"/>
    <col min="20" max="20" width="6.85546875" style="31" hidden="1" customWidth="1"/>
    <col min="21" max="21" width="8.5703125" style="31" hidden="1" customWidth="1"/>
    <col min="22" max="22" width="0.85546875" style="31" hidden="1" customWidth="1"/>
    <col min="23" max="23" width="8.5703125" style="31" hidden="1" customWidth="1"/>
    <col min="24" max="24" width="6.85546875" style="31" hidden="1" customWidth="1"/>
    <col min="25" max="25" width="9.42578125" style="31" hidden="1" customWidth="1"/>
    <col min="26" max="26" width="6.85546875" style="31" hidden="1" customWidth="1"/>
    <col min="27" max="27" width="8.5703125" style="31" hidden="1" customWidth="1"/>
    <col min="28" max="29" width="0" style="31" hidden="1" customWidth="1"/>
    <col min="30" max="16384" width="10.28515625" style="31"/>
  </cols>
  <sheetData>
    <row r="1" spans="1:27" s="268" customFormat="1" ht="20.25" customHeight="1">
      <c r="A1" s="273"/>
      <c r="B1" s="223" t="s">
        <v>1572</v>
      </c>
      <c r="C1" s="222"/>
      <c r="E1" s="221" t="s">
        <v>10</v>
      </c>
      <c r="F1" s="220" t="s">
        <v>1360</v>
      </c>
      <c r="G1" s="220" t="s">
        <v>1362</v>
      </c>
      <c r="H1" s="220" t="s">
        <v>1363</v>
      </c>
      <c r="I1" s="219"/>
      <c r="K1" s="447" t="s">
        <v>10</v>
      </c>
      <c r="L1" s="446" t="s">
        <v>1573</v>
      </c>
      <c r="M1" s="446" t="s">
        <v>1574</v>
      </c>
      <c r="N1" s="446" t="s">
        <v>1575</v>
      </c>
      <c r="O1" s="445"/>
      <c r="P1" s="444"/>
      <c r="Q1" s="447" t="s">
        <v>10</v>
      </c>
      <c r="R1" s="446" t="s">
        <v>1576</v>
      </c>
      <c r="S1" s="446" t="s">
        <v>1577</v>
      </c>
      <c r="T1" s="446" t="s">
        <v>1578</v>
      </c>
      <c r="U1" s="445"/>
      <c r="V1" s="443"/>
      <c r="W1" s="447" t="s">
        <v>10</v>
      </c>
      <c r="X1" s="446" t="s">
        <v>1579</v>
      </c>
      <c r="Y1" s="446" t="s">
        <v>1580</v>
      </c>
      <c r="Z1" s="446" t="s">
        <v>1581</v>
      </c>
      <c r="AA1" s="445"/>
    </row>
    <row r="2" spans="1:27" s="268" customFormat="1" ht="12" customHeight="1">
      <c r="A2" s="271"/>
      <c r="B2" s="270" t="s">
        <v>1582</v>
      </c>
      <c r="C2" s="269"/>
      <c r="E2" s="215"/>
      <c r="F2" s="214">
        <f xml:space="preserve"> $B$3</f>
        <v>50</v>
      </c>
      <c r="G2" s="213" t="s">
        <v>15</v>
      </c>
      <c r="H2" s="213"/>
      <c r="I2" s="212"/>
      <c r="K2" s="442"/>
      <c r="L2" s="441">
        <f xml:space="preserve"> $B$3</f>
        <v>50</v>
      </c>
      <c r="M2" s="440" t="s">
        <v>1583</v>
      </c>
      <c r="N2" s="440"/>
      <c r="O2" s="440"/>
      <c r="P2" s="444"/>
      <c r="Q2" s="442"/>
      <c r="R2" s="441">
        <f xml:space="preserve"> $B$3</f>
        <v>50</v>
      </c>
      <c r="S2" s="440" t="s">
        <v>1583</v>
      </c>
      <c r="T2" s="440"/>
      <c r="U2" s="440"/>
      <c r="V2" s="443"/>
      <c r="W2" s="442"/>
      <c r="X2" s="441">
        <f xml:space="preserve"> $B$3</f>
        <v>50</v>
      </c>
      <c r="Y2" s="440" t="s">
        <v>1583</v>
      </c>
      <c r="Z2" s="440"/>
      <c r="AA2" s="440"/>
    </row>
    <row r="3" spans="1:27" ht="12" customHeight="1">
      <c r="A3" s="267"/>
      <c r="B3" s="266">
        <v>50</v>
      </c>
      <c r="C3" s="265"/>
      <c r="E3" s="645" t="e">
        <f>$B$3 / ((I39*24) /F$6)</f>
        <v>#DIV/0!</v>
      </c>
      <c r="F3" s="646"/>
      <c r="G3" s="210" t="s">
        <v>16</v>
      </c>
      <c r="H3" s="121"/>
      <c r="I3" s="209"/>
      <c r="K3" s="692">
        <f>$B$3 / ((O39*24) /L$6)</f>
        <v>167.34963895474854</v>
      </c>
      <c r="L3" s="693"/>
      <c r="M3" s="439" t="s">
        <v>16</v>
      </c>
      <c r="N3" s="438"/>
      <c r="O3" s="438"/>
      <c r="P3" s="403"/>
      <c r="Q3" s="692">
        <f>$B$3 / ((U39*24) /R$6)</f>
        <v>122.72458384289779</v>
      </c>
      <c r="R3" s="693"/>
      <c r="S3" s="439" t="s">
        <v>16</v>
      </c>
      <c r="T3" s="438"/>
      <c r="U3" s="438"/>
      <c r="V3" s="403"/>
      <c r="W3" s="692">
        <f>$B$3 / ((AA39*24) /X$6)</f>
        <v>111.2764541778056</v>
      </c>
      <c r="X3" s="693"/>
      <c r="Y3" s="439" t="s">
        <v>16</v>
      </c>
      <c r="Z3" s="438"/>
      <c r="AA3" s="438"/>
    </row>
    <row r="4" spans="1:27" ht="12" customHeight="1">
      <c r="A4" s="257"/>
      <c r="B4" s="208"/>
      <c r="C4" s="264"/>
      <c r="E4" s="622" t="e">
        <f>$B$3 / ((I40*24) /F$6)</f>
        <v>#DIV/0!</v>
      </c>
      <c r="F4" s="647"/>
      <c r="G4" s="207" t="s">
        <v>18</v>
      </c>
      <c r="H4" s="115"/>
      <c r="I4" s="206"/>
      <c r="K4" s="692">
        <f>$B$3 / ((O40*24) /L$6)</f>
        <v>168.99195853940742</v>
      </c>
      <c r="L4" s="693"/>
      <c r="M4" s="439" t="s">
        <v>18</v>
      </c>
      <c r="N4" s="438"/>
      <c r="O4" s="438"/>
      <c r="P4" s="403"/>
      <c r="Q4" s="692">
        <f>$B$3 / ((U40*24) /R$6)</f>
        <v>123.69770883256429</v>
      </c>
      <c r="R4" s="693"/>
      <c r="S4" s="439" t="s">
        <v>18</v>
      </c>
      <c r="T4" s="438"/>
      <c r="U4" s="438"/>
      <c r="V4" s="403"/>
      <c r="W4" s="692">
        <f>$B$3 / ((AA40*24) /X$6)</f>
        <v>113.01954696210576</v>
      </c>
      <c r="X4" s="693"/>
      <c r="Y4" s="439" t="s">
        <v>18</v>
      </c>
      <c r="Z4" s="438"/>
      <c r="AA4" s="438"/>
    </row>
    <row r="5" spans="1:27" ht="12" customHeight="1">
      <c r="A5" s="257"/>
      <c r="B5" s="208"/>
      <c r="C5" s="264"/>
      <c r="E5" s="655" t="e">
        <f>$B$3 / ((I41*24) /F$6)</f>
        <v>#DIV/0!</v>
      </c>
      <c r="F5" s="658"/>
      <c r="G5" s="263" t="s">
        <v>19</v>
      </c>
      <c r="H5" s="110"/>
      <c r="I5" s="262"/>
      <c r="K5" s="692">
        <f>$B$3 / ((O41*24) /L$6)</f>
        <v>166.5105698866162</v>
      </c>
      <c r="L5" s="693"/>
      <c r="M5" s="439" t="s">
        <v>19</v>
      </c>
      <c r="N5" s="438"/>
      <c r="O5" s="438"/>
      <c r="P5" s="403"/>
      <c r="Q5" s="692">
        <f>$B$3 / ((U41*24) /R$6)</f>
        <v>122.7245838428978</v>
      </c>
      <c r="R5" s="693"/>
      <c r="S5" s="439" t="s">
        <v>19</v>
      </c>
      <c r="T5" s="438"/>
      <c r="U5" s="438"/>
      <c r="V5" s="403"/>
      <c r="W5" s="692">
        <f>$B$3 / ((AA41*24) /X$6)</f>
        <v>111.72446507215305</v>
      </c>
      <c r="X5" s="693"/>
      <c r="Y5" s="439" t="s">
        <v>19</v>
      </c>
      <c r="Z5" s="438"/>
      <c r="AA5" s="438"/>
    </row>
    <row r="6" spans="1:27" ht="12" customHeight="1">
      <c r="A6" s="257"/>
      <c r="B6" s="199"/>
      <c r="C6" s="256"/>
      <c r="E6" s="501"/>
      <c r="F6" s="498">
        <f>F15</f>
        <v>253</v>
      </c>
      <c r="G6" s="497" t="s">
        <v>20</v>
      </c>
      <c r="H6" s="499"/>
      <c r="I6" s="500"/>
      <c r="K6" s="429"/>
      <c r="L6" s="437">
        <f>L15</f>
        <v>152</v>
      </c>
      <c r="M6" s="429" t="s">
        <v>20</v>
      </c>
      <c r="N6" s="436"/>
      <c r="O6" s="435"/>
      <c r="P6" s="403"/>
      <c r="Q6" s="431"/>
      <c r="R6" s="437">
        <f>R15</f>
        <v>52</v>
      </c>
      <c r="S6" s="429" t="s">
        <v>20</v>
      </c>
      <c r="T6" s="436"/>
      <c r="U6" s="435"/>
      <c r="V6" s="403"/>
      <c r="W6" s="431"/>
      <c r="X6" s="437">
        <f>X15</f>
        <v>26</v>
      </c>
      <c r="Y6" s="429" t="s">
        <v>20</v>
      </c>
      <c r="Z6" s="436"/>
      <c r="AA6" s="435"/>
    </row>
    <row r="7" spans="1:27" ht="12" customHeight="1">
      <c r="A7" s="257"/>
      <c r="B7" s="199"/>
      <c r="C7" s="256"/>
      <c r="E7" s="657" t="e">
        <f>60/(E3/$B$3)</f>
        <v>#DIV/0!</v>
      </c>
      <c r="F7" s="661"/>
      <c r="G7" s="261" t="s">
        <v>21</v>
      </c>
      <c r="H7" s="261"/>
      <c r="I7" s="297"/>
      <c r="K7" s="690">
        <f>60/(K3/$B$3)</f>
        <v>17.926540019672238</v>
      </c>
      <c r="L7" s="691"/>
      <c r="M7" s="432" t="s">
        <v>21</v>
      </c>
      <c r="N7" s="429"/>
      <c r="O7" s="429"/>
      <c r="P7" s="403"/>
      <c r="Q7" s="690">
        <f>60/(Q3/$B$3)</f>
        <v>24.444980019980026</v>
      </c>
      <c r="R7" s="691"/>
      <c r="S7" s="432" t="s">
        <v>21</v>
      </c>
      <c r="T7" s="429"/>
      <c r="U7" s="429"/>
      <c r="V7" s="403"/>
      <c r="W7" s="690">
        <f>60/(W3/$B$3)</f>
        <v>26.959881334881338</v>
      </c>
      <c r="X7" s="691"/>
      <c r="Y7" s="432" t="s">
        <v>21</v>
      </c>
      <c r="Z7" s="429"/>
      <c r="AA7" s="429"/>
    </row>
    <row r="8" spans="1:27" ht="12" customHeight="1">
      <c r="A8" s="257"/>
      <c r="B8" s="199"/>
      <c r="C8" s="256"/>
      <c r="E8" s="624" t="e">
        <f>60/(E4/$B$3)</f>
        <v>#DIV/0!</v>
      </c>
      <c r="F8" s="640"/>
      <c r="G8" s="196" t="s">
        <v>22</v>
      </c>
      <c r="H8" s="196"/>
      <c r="I8" s="194"/>
      <c r="K8" s="690">
        <f>60/(K4/$B$3)</f>
        <v>17.752323991797674</v>
      </c>
      <c r="L8" s="691"/>
      <c r="M8" s="432" t="s">
        <v>22</v>
      </c>
      <c r="N8" s="429"/>
      <c r="O8" s="429"/>
      <c r="P8" s="403"/>
      <c r="Q8" s="690">
        <f>60/(Q4/$B$3)</f>
        <v>24.252672327672322</v>
      </c>
      <c r="R8" s="691"/>
      <c r="S8" s="432" t="s">
        <v>22</v>
      </c>
      <c r="T8" s="429"/>
      <c r="U8" s="429"/>
      <c r="V8" s="403"/>
      <c r="W8" s="690">
        <f>60/(W4/$B$3)</f>
        <v>26.544080919080905</v>
      </c>
      <c r="X8" s="691"/>
      <c r="Y8" s="432" t="s">
        <v>22</v>
      </c>
      <c r="Z8" s="429"/>
      <c r="AA8" s="429"/>
    </row>
    <row r="9" spans="1:27" ht="12" customHeight="1">
      <c r="A9" s="257"/>
      <c r="B9" s="199"/>
      <c r="C9" s="256"/>
      <c r="E9" s="624" t="e">
        <f>60/(E5/$B$3)</f>
        <v>#DIV/0!</v>
      </c>
      <c r="F9" s="640"/>
      <c r="G9" s="196" t="s">
        <v>23</v>
      </c>
      <c r="H9" s="196"/>
      <c r="I9" s="194"/>
      <c r="K9" s="690">
        <f>60/(K5/$B$3)</f>
        <v>18.01687425634794</v>
      </c>
      <c r="L9" s="691"/>
      <c r="M9" s="432" t="s">
        <v>23</v>
      </c>
      <c r="N9" s="429"/>
      <c r="O9" s="429"/>
      <c r="P9" s="403"/>
      <c r="Q9" s="690">
        <f>60/(Q5/$B$3)</f>
        <v>24.444980019980026</v>
      </c>
      <c r="R9" s="691"/>
      <c r="S9" s="432" t="s">
        <v>23</v>
      </c>
      <c r="T9" s="429"/>
      <c r="U9" s="429"/>
      <c r="V9" s="403"/>
      <c r="W9" s="690">
        <f>60/(W5/$B$3)</f>
        <v>26.851773226773226</v>
      </c>
      <c r="X9" s="691"/>
      <c r="Y9" s="432" t="s">
        <v>23</v>
      </c>
      <c r="Z9" s="429"/>
      <c r="AA9" s="429"/>
    </row>
    <row r="10" spans="1:27" ht="12" customHeight="1" thickBot="1">
      <c r="A10" s="257"/>
      <c r="B10" s="199"/>
      <c r="C10" s="256"/>
      <c r="E10" s="296"/>
      <c r="F10" s="295"/>
      <c r="G10" s="294"/>
      <c r="H10" s="195"/>
      <c r="I10" s="194"/>
      <c r="K10" s="433"/>
      <c r="L10" s="433"/>
      <c r="M10" s="432"/>
      <c r="N10" s="429"/>
      <c r="O10" s="429"/>
      <c r="P10" s="403"/>
      <c r="Q10" s="434"/>
      <c r="R10" s="433"/>
      <c r="S10" s="432"/>
      <c r="T10" s="429"/>
      <c r="U10" s="429"/>
      <c r="V10" s="403"/>
      <c r="W10" s="434"/>
      <c r="X10" s="433"/>
      <c r="Y10" s="432"/>
      <c r="Z10" s="429"/>
      <c r="AA10" s="429"/>
    </row>
    <row r="11" spans="1:27" ht="12" customHeight="1">
      <c r="A11" s="253"/>
      <c r="B11" s="192"/>
      <c r="C11" s="252"/>
      <c r="E11" s="189"/>
      <c r="F11" s="187"/>
      <c r="G11" s="250" t="s">
        <v>24</v>
      </c>
      <c r="H11" s="187"/>
      <c r="I11" s="186"/>
      <c r="K11" s="429"/>
      <c r="L11" s="429"/>
      <c r="M11" s="430" t="s">
        <v>1584</v>
      </c>
      <c r="N11" s="429"/>
      <c r="O11" s="429"/>
      <c r="P11" s="403"/>
      <c r="Q11" s="431"/>
      <c r="R11" s="429"/>
      <c r="S11" s="430" t="s">
        <v>1584</v>
      </c>
      <c r="T11" s="429"/>
      <c r="U11" s="429"/>
      <c r="V11" s="403"/>
      <c r="W11" s="431"/>
      <c r="X11" s="429"/>
      <c r="Y11" s="430" t="s">
        <v>1584</v>
      </c>
      <c r="Z11" s="429"/>
      <c r="AA11" s="429"/>
    </row>
    <row r="12" spans="1:27" ht="32.25" customHeight="1">
      <c r="A12" s="664" t="s">
        <v>1395</v>
      </c>
      <c r="B12" s="648" t="s">
        <v>1390</v>
      </c>
      <c r="C12" s="643" t="s">
        <v>1396</v>
      </c>
      <c r="E12" s="185" t="s">
        <v>26</v>
      </c>
      <c r="F12" s="383" t="s">
        <v>27</v>
      </c>
      <c r="G12" s="183" t="s">
        <v>28</v>
      </c>
      <c r="H12" s="382" t="s">
        <v>29</v>
      </c>
      <c r="I12" s="620" t="s">
        <v>30</v>
      </c>
      <c r="K12" s="428" t="s">
        <v>26</v>
      </c>
      <c r="L12" s="426" t="s">
        <v>27</v>
      </c>
      <c r="M12" s="425" t="s">
        <v>28</v>
      </c>
      <c r="N12" s="424" t="s">
        <v>29</v>
      </c>
      <c r="O12" s="687" t="s">
        <v>30</v>
      </c>
      <c r="P12" s="403"/>
      <c r="Q12" s="427" t="s">
        <v>26</v>
      </c>
      <c r="R12" s="426" t="s">
        <v>27</v>
      </c>
      <c r="S12" s="425" t="s">
        <v>28</v>
      </c>
      <c r="T12" s="424" t="s">
        <v>29</v>
      </c>
      <c r="U12" s="687" t="s">
        <v>30</v>
      </c>
      <c r="V12" s="403"/>
      <c r="W12" s="427" t="s">
        <v>26</v>
      </c>
      <c r="X12" s="426" t="s">
        <v>27</v>
      </c>
      <c r="Y12" s="425" t="s">
        <v>28</v>
      </c>
      <c r="Z12" s="424" t="s">
        <v>29</v>
      </c>
      <c r="AA12" s="687" t="s">
        <v>30</v>
      </c>
    </row>
    <row r="13" spans="1:27" ht="9.9499999999999993" customHeight="1">
      <c r="A13" s="689"/>
      <c r="B13" s="654"/>
      <c r="C13" s="653"/>
      <c r="E13" s="181" t="str">
        <f>VLOOKUP(E15,Steuerung!$B$3:$G$19,6,FALSE)</f>
        <v>5 x wö.</v>
      </c>
      <c r="F13" s="381" t="s">
        <v>32</v>
      </c>
      <c r="G13" s="244" t="s">
        <v>33</v>
      </c>
      <c r="H13" s="380" t="s">
        <v>34</v>
      </c>
      <c r="I13" s="620"/>
      <c r="K13" s="423" t="str">
        <f>VLOOKUP(K15,Steuerung!$B$3:$G$19,6,FALSE)</f>
        <v>3 x wö.</v>
      </c>
      <c r="L13" s="421" t="s">
        <v>32</v>
      </c>
      <c r="M13" s="420" t="s">
        <v>33</v>
      </c>
      <c r="N13" s="419" t="s">
        <v>34</v>
      </c>
      <c r="O13" s="688"/>
      <c r="P13" s="403"/>
      <c r="Q13" s="422" t="str">
        <f>VLOOKUP(Q15,Steuerung!$B$3:$G$19,6,FALSE)</f>
        <v>1 x wö.</v>
      </c>
      <c r="R13" s="421" t="s">
        <v>32</v>
      </c>
      <c r="S13" s="420" t="s">
        <v>33</v>
      </c>
      <c r="T13" s="419" t="s">
        <v>34</v>
      </c>
      <c r="U13" s="688"/>
      <c r="V13" s="403"/>
      <c r="W13" s="422" t="s">
        <v>1271</v>
      </c>
      <c r="X13" s="421" t="s">
        <v>32</v>
      </c>
      <c r="Y13" s="420" t="s">
        <v>33</v>
      </c>
      <c r="Z13" s="419" t="s">
        <v>34</v>
      </c>
      <c r="AA13" s="688"/>
    </row>
    <row r="14" spans="1:27" ht="9.9499999999999993" customHeight="1">
      <c r="A14" s="237" t="s">
        <v>1522</v>
      </c>
      <c r="B14" s="241" t="s">
        <v>1468</v>
      </c>
      <c r="C14" s="290"/>
      <c r="E14" s="138"/>
      <c r="F14" s="137"/>
      <c r="G14" s="240"/>
      <c r="H14" s="135"/>
      <c r="I14" s="238"/>
      <c r="K14" s="416"/>
      <c r="L14" s="159"/>
      <c r="M14" s="158"/>
      <c r="N14" s="157"/>
      <c r="O14" s="414"/>
      <c r="P14" s="418"/>
      <c r="Q14" s="415"/>
      <c r="R14" s="159"/>
      <c r="S14" s="158"/>
      <c r="T14" s="157"/>
      <c r="U14" s="414"/>
      <c r="V14" s="418"/>
      <c r="W14" s="415"/>
      <c r="X14" s="159"/>
      <c r="Y14" s="158"/>
      <c r="Z14" s="157"/>
      <c r="AA14" s="414"/>
    </row>
    <row r="15" spans="1:27" ht="12" customHeight="1">
      <c r="A15" s="234" t="s">
        <v>1469</v>
      </c>
      <c r="B15" s="168" t="s">
        <v>1290</v>
      </c>
      <c r="C15" s="168" t="s">
        <v>1470</v>
      </c>
      <c r="E15" s="33">
        <v>5</v>
      </c>
      <c r="F15" s="372">
        <f>VLOOKUP(E15,Steuerung!$B$3:$F$19,5,FALSE)</f>
        <v>253</v>
      </c>
      <c r="G15" s="145"/>
      <c r="H15" s="371" t="e">
        <f>$B$3/G15/24</f>
        <v>#DIV/0!</v>
      </c>
      <c r="I15" s="141" t="e">
        <f>F15*H15</f>
        <v>#DIV/0!</v>
      </c>
      <c r="K15" s="413">
        <v>3</v>
      </c>
      <c r="L15" s="411">
        <f>VLOOKUP(K15,Steuerung!$B$3:$F$19,5,FALSE)</f>
        <v>152</v>
      </c>
      <c r="M15" s="410">
        <v>410</v>
      </c>
      <c r="N15" s="409">
        <f>$B$3/M15/24</f>
        <v>5.08130081300813E-3</v>
      </c>
      <c r="O15" s="408">
        <f>L15*N15</f>
        <v>0.77235772357723576</v>
      </c>
      <c r="P15" s="403"/>
      <c r="Q15" s="417">
        <v>1</v>
      </c>
      <c r="R15" s="411">
        <f>VLOOKUP(Q15,Steuerung!$B$3:$F$19,5,FALSE)</f>
        <v>52</v>
      </c>
      <c r="S15" s="410">
        <v>390</v>
      </c>
      <c r="T15" s="409">
        <f>$B$3/S15/24</f>
        <v>5.3418803418803411E-3</v>
      </c>
      <c r="U15" s="408">
        <f>R15*T15</f>
        <v>0.27777777777777773</v>
      </c>
      <c r="V15" s="403"/>
      <c r="W15" s="417">
        <v>14</v>
      </c>
      <c r="X15" s="411">
        <f>VLOOKUP(W15,Steuerung!$B$3:$F$19,5,FALSE)</f>
        <v>26</v>
      </c>
      <c r="Y15" s="410">
        <v>370</v>
      </c>
      <c r="Z15" s="409">
        <f>$B$3/Y15/24</f>
        <v>5.6306306306306312E-3</v>
      </c>
      <c r="AA15" s="408">
        <f>X15*Z15</f>
        <v>0.1463963963963964</v>
      </c>
    </row>
    <row r="16" spans="1:27" ht="12" customHeight="1">
      <c r="A16" s="234" t="s">
        <v>1471</v>
      </c>
      <c r="B16" s="168" t="s">
        <v>1472</v>
      </c>
      <c r="C16" s="168" t="s">
        <v>1585</v>
      </c>
      <c r="E16" s="146">
        <v>5</v>
      </c>
      <c r="F16" s="372">
        <f>VLOOKUP(E16,Steuerung!$B$3:$F$19,5,FALSE)</f>
        <v>253</v>
      </c>
      <c r="G16" s="145"/>
      <c r="H16" s="371" t="e">
        <f>$B$3/G16/24</f>
        <v>#DIV/0!</v>
      </c>
      <c r="I16" s="141" t="e">
        <f>F16*H16</f>
        <v>#DIV/0!</v>
      </c>
      <c r="K16" s="413">
        <v>3</v>
      </c>
      <c r="L16" s="411">
        <f>VLOOKUP(K16,Steuerung!$B$3:$F$19,5,FALSE)</f>
        <v>152</v>
      </c>
      <c r="M16" s="410">
        <v>420</v>
      </c>
      <c r="N16" s="409">
        <f>$B$3/M16/24</f>
        <v>4.96031746031746E-3</v>
      </c>
      <c r="O16" s="408">
        <f>L16*N16</f>
        <v>0.75396825396825395</v>
      </c>
      <c r="P16" s="403"/>
      <c r="Q16" s="412">
        <v>1</v>
      </c>
      <c r="R16" s="411">
        <f>VLOOKUP(Q16,Steuerung!$B$3:$F$19,5,FALSE)</f>
        <v>52</v>
      </c>
      <c r="S16" s="410">
        <v>400</v>
      </c>
      <c r="T16" s="409">
        <f>$B$3/S16/24</f>
        <v>5.208333333333333E-3</v>
      </c>
      <c r="U16" s="408">
        <f>R16*T16</f>
        <v>0.27083333333333331</v>
      </c>
      <c r="V16" s="403"/>
      <c r="W16" s="412">
        <v>14</v>
      </c>
      <c r="X16" s="411">
        <f>VLOOKUP(W16,Steuerung!$B$3:$F$19,5,FALSE)</f>
        <v>26</v>
      </c>
      <c r="Y16" s="410">
        <v>390</v>
      </c>
      <c r="Z16" s="409">
        <f>$B$3/Y16/24</f>
        <v>5.3418803418803411E-3</v>
      </c>
      <c r="AA16" s="408">
        <f>X16*Z16</f>
        <v>0.13888888888888887</v>
      </c>
    </row>
    <row r="17" spans="1:27" ht="12" customHeight="1">
      <c r="A17" s="234" t="s">
        <v>1474</v>
      </c>
      <c r="B17" s="168" t="s">
        <v>1294</v>
      </c>
      <c r="C17" s="168" t="s">
        <v>1475</v>
      </c>
      <c r="E17" s="146">
        <v>5</v>
      </c>
      <c r="F17" s="372">
        <f>VLOOKUP(E17,Steuerung!$B$3:$F$19,5,FALSE)</f>
        <v>253</v>
      </c>
      <c r="G17" s="145"/>
      <c r="H17" s="371" t="e">
        <f>$B$3/G17/24</f>
        <v>#DIV/0!</v>
      </c>
      <c r="I17" s="141" t="e">
        <f>F17*H17</f>
        <v>#DIV/0!</v>
      </c>
      <c r="K17" s="413">
        <v>3</v>
      </c>
      <c r="L17" s="411">
        <f>VLOOKUP(K17,Steuerung!$B$3:$F$19,5,FALSE)</f>
        <v>152</v>
      </c>
      <c r="M17" s="410">
        <v>405</v>
      </c>
      <c r="N17" s="409">
        <f>$B$3/M17/24</f>
        <v>5.1440329218106996E-3</v>
      </c>
      <c r="O17" s="408">
        <f>L17*N17</f>
        <v>0.78189300411522633</v>
      </c>
      <c r="P17" s="403"/>
      <c r="Q17" s="412">
        <v>1</v>
      </c>
      <c r="R17" s="411">
        <f>VLOOKUP(Q17,Steuerung!$B$3:$F$19,5,FALSE)</f>
        <v>52</v>
      </c>
      <c r="S17" s="410">
        <v>390</v>
      </c>
      <c r="T17" s="409">
        <f>$B$3/S17/24</f>
        <v>5.3418803418803411E-3</v>
      </c>
      <c r="U17" s="408">
        <f>R17*T17</f>
        <v>0.27777777777777773</v>
      </c>
      <c r="V17" s="403"/>
      <c r="W17" s="412">
        <v>14</v>
      </c>
      <c r="X17" s="411">
        <f>VLOOKUP(W17,Steuerung!$B$3:$F$19,5,FALSE)</f>
        <v>26</v>
      </c>
      <c r="Y17" s="410">
        <v>375</v>
      </c>
      <c r="Z17" s="409">
        <f>$B$3/Y17/24</f>
        <v>5.5555555555555558E-3</v>
      </c>
      <c r="AA17" s="408">
        <f>X17*Z17</f>
        <v>0.14444444444444446</v>
      </c>
    </row>
    <row r="18" spans="1:27" ht="12" customHeight="1">
      <c r="A18" s="234" t="s">
        <v>1476</v>
      </c>
      <c r="B18" s="168" t="s">
        <v>1586</v>
      </c>
      <c r="C18" s="168" t="s">
        <v>1587</v>
      </c>
      <c r="E18" s="146">
        <v>5</v>
      </c>
      <c r="F18" s="372">
        <f>VLOOKUP(E18,Steuerung!$B$3:$F$19,5,FALSE)</f>
        <v>253</v>
      </c>
      <c r="G18" s="145"/>
      <c r="H18" s="371" t="e">
        <f>$B$3/G18/24</f>
        <v>#DIV/0!</v>
      </c>
      <c r="I18" s="141" t="e">
        <f>F18*H18</f>
        <v>#DIV/0!</v>
      </c>
      <c r="K18" s="413"/>
      <c r="L18" s="411"/>
      <c r="M18" s="410"/>
      <c r="N18" s="409"/>
      <c r="O18" s="408"/>
      <c r="P18" s="403"/>
      <c r="Q18" s="412"/>
      <c r="R18" s="411"/>
      <c r="S18" s="410"/>
      <c r="T18" s="409"/>
      <c r="U18" s="408"/>
      <c r="V18" s="403"/>
      <c r="W18" s="412"/>
      <c r="X18" s="411"/>
      <c r="Y18" s="410"/>
      <c r="Z18" s="409"/>
      <c r="AA18" s="408"/>
    </row>
    <row r="19" spans="1:27" ht="12" customHeight="1">
      <c r="A19" s="234" t="s">
        <v>1547</v>
      </c>
      <c r="B19" s="168" t="s">
        <v>1477</v>
      </c>
      <c r="C19" s="168" t="s">
        <v>1478</v>
      </c>
      <c r="E19" s="146">
        <v>2</v>
      </c>
      <c r="F19" s="372">
        <f>VLOOKUP(E19,Steuerung!$B$3:$F$19,5,FALSE)</f>
        <v>104</v>
      </c>
      <c r="G19" s="145"/>
      <c r="H19" s="371" t="e">
        <f>$B$3/G19/24</f>
        <v>#DIV/0!</v>
      </c>
      <c r="I19" s="141" t="e">
        <f>F19*H19</f>
        <v>#DIV/0!</v>
      </c>
      <c r="K19" s="413" t="s">
        <v>39</v>
      </c>
      <c r="L19" s="411">
        <f>VLOOKUP(K19,Steuerung!$B$3:$F$19,5,FALSE)</f>
        <v>12</v>
      </c>
      <c r="M19" s="410">
        <v>2000</v>
      </c>
      <c r="N19" s="409">
        <f>$B$3/M19/24</f>
        <v>1.0416666666666667E-3</v>
      </c>
      <c r="O19" s="408">
        <f>L19*N19</f>
        <v>1.2500000000000001E-2</v>
      </c>
      <c r="P19" s="403"/>
      <c r="Q19" s="412" t="s">
        <v>39</v>
      </c>
      <c r="R19" s="411">
        <f>VLOOKUP(Q19,Steuerung!$B$3:$F$19,5,FALSE)</f>
        <v>12</v>
      </c>
      <c r="S19" s="410">
        <v>2000</v>
      </c>
      <c r="T19" s="409">
        <f>$B$3/S19/24</f>
        <v>1.0416666666666667E-3</v>
      </c>
      <c r="U19" s="408">
        <f>R19*T19</f>
        <v>1.2500000000000001E-2</v>
      </c>
      <c r="V19" s="403"/>
      <c r="W19" s="412" t="s">
        <v>39</v>
      </c>
      <c r="X19" s="411">
        <f>VLOOKUP(W19,Steuerung!$B$3:$F$19,5,FALSE)</f>
        <v>12</v>
      </c>
      <c r="Y19" s="410">
        <v>2000</v>
      </c>
      <c r="Z19" s="409">
        <f>$B$3/Y19/24</f>
        <v>1.0416666666666667E-3</v>
      </c>
      <c r="AA19" s="408">
        <f>X19*Z19</f>
        <v>1.2500000000000001E-2</v>
      </c>
    </row>
    <row r="20" spans="1:27" ht="12" customHeight="1">
      <c r="A20" s="237" t="s">
        <v>1479</v>
      </c>
      <c r="B20" s="310" t="s">
        <v>1480</v>
      </c>
      <c r="C20" s="393"/>
      <c r="E20" s="160"/>
      <c r="F20" s="159"/>
      <c r="G20" s="158"/>
      <c r="H20" s="157"/>
      <c r="I20" s="156"/>
      <c r="K20" s="416"/>
      <c r="L20" s="159"/>
      <c r="M20" s="158"/>
      <c r="N20" s="157"/>
      <c r="O20" s="414"/>
      <c r="P20" s="403"/>
      <c r="Q20" s="415"/>
      <c r="R20" s="159"/>
      <c r="S20" s="158"/>
      <c r="T20" s="157"/>
      <c r="U20" s="414"/>
      <c r="V20" s="403"/>
      <c r="W20" s="415"/>
      <c r="X20" s="159"/>
      <c r="Y20" s="158"/>
      <c r="Z20" s="157"/>
      <c r="AA20" s="414"/>
    </row>
    <row r="21" spans="1:27" ht="12" customHeight="1">
      <c r="A21" s="234" t="s">
        <v>1481</v>
      </c>
      <c r="B21" s="147" t="s">
        <v>1417</v>
      </c>
      <c r="C21" s="147" t="s">
        <v>1415</v>
      </c>
      <c r="E21" s="146">
        <v>5</v>
      </c>
      <c r="F21" s="372">
        <f>VLOOKUP(E21,Steuerung!$B$3:$F$19,5,FALSE)</f>
        <v>253</v>
      </c>
      <c r="G21" s="145"/>
      <c r="H21" s="371" t="e">
        <f t="shared" ref="H21:H37" si="0">$B$3/G21/24</f>
        <v>#DIV/0!</v>
      </c>
      <c r="I21" s="141" t="e">
        <f t="shared" ref="I21:I37" si="1">F21*H21</f>
        <v>#DIV/0!</v>
      </c>
      <c r="K21" s="413">
        <v>3</v>
      </c>
      <c r="L21" s="411">
        <f>VLOOKUP(K21,Steuerung!$B$3:$F$19,5,FALSE)</f>
        <v>152</v>
      </c>
      <c r="M21" s="410">
        <v>3000</v>
      </c>
      <c r="N21" s="409">
        <f t="shared" ref="N21:N35" si="2">$B$3/M21/24</f>
        <v>6.9444444444444447E-4</v>
      </c>
      <c r="O21" s="408">
        <f t="shared" ref="O21:O35" si="3">L21*N21</f>
        <v>0.10555555555555556</v>
      </c>
      <c r="P21" s="403"/>
      <c r="Q21" s="412">
        <v>1</v>
      </c>
      <c r="R21" s="411">
        <f>VLOOKUP(Q21,Steuerung!$B$3:$F$19,5,FALSE)</f>
        <v>52</v>
      </c>
      <c r="S21" s="410">
        <v>3000</v>
      </c>
      <c r="T21" s="409">
        <f t="shared" ref="T21:T35" si="4">$B$3/S21/24</f>
        <v>6.9444444444444447E-4</v>
      </c>
      <c r="U21" s="408">
        <f t="shared" ref="U21:U35" si="5">R21*T21</f>
        <v>3.6111111111111115E-2</v>
      </c>
      <c r="V21" s="403"/>
      <c r="W21" s="412">
        <v>14</v>
      </c>
      <c r="X21" s="411">
        <f>VLOOKUP(W21,Steuerung!$B$3:$F$19,5,FALSE)</f>
        <v>26</v>
      </c>
      <c r="Y21" s="410">
        <v>3000</v>
      </c>
      <c r="Z21" s="409">
        <f t="shared" ref="Z21:Z35" si="6">$B$3/Y21/24</f>
        <v>6.9444444444444447E-4</v>
      </c>
      <c r="AA21" s="408">
        <f t="shared" ref="AA21:AA35" si="7">X21*Z21</f>
        <v>1.8055555555555557E-2</v>
      </c>
    </row>
    <row r="22" spans="1:27">
      <c r="A22" s="234" t="s">
        <v>1483</v>
      </c>
      <c r="B22" s="147" t="s">
        <v>1417</v>
      </c>
      <c r="C22" s="168" t="s">
        <v>1418</v>
      </c>
      <c r="E22" s="146">
        <v>2</v>
      </c>
      <c r="F22" s="372">
        <f>VLOOKUP(E22,Steuerung!$B$3:$F$19,5,FALSE)</f>
        <v>104</v>
      </c>
      <c r="G22" s="145"/>
      <c r="H22" s="371" t="e">
        <f t="shared" si="0"/>
        <v>#DIV/0!</v>
      </c>
      <c r="I22" s="141" t="e">
        <f t="shared" si="1"/>
        <v>#DIV/0!</v>
      </c>
      <c r="K22" s="413" t="s">
        <v>1588</v>
      </c>
      <c r="L22" s="411">
        <f>VLOOKUP(K22,Steuerung!$B$3:$F$19,5,FALSE)</f>
        <v>12</v>
      </c>
      <c r="M22" s="410">
        <v>2500</v>
      </c>
      <c r="N22" s="409">
        <f t="shared" si="2"/>
        <v>8.3333333333333339E-4</v>
      </c>
      <c r="O22" s="408">
        <f t="shared" si="3"/>
        <v>0.01</v>
      </c>
      <c r="P22" s="403"/>
      <c r="Q22" s="412" t="s">
        <v>39</v>
      </c>
      <c r="R22" s="411">
        <f>VLOOKUP(Q22,Steuerung!$B$3:$F$19,5,FALSE)</f>
        <v>12</v>
      </c>
      <c r="S22" s="410">
        <v>2500</v>
      </c>
      <c r="T22" s="409">
        <f t="shared" si="4"/>
        <v>8.3333333333333339E-4</v>
      </c>
      <c r="U22" s="408">
        <f t="shared" si="5"/>
        <v>0.01</v>
      </c>
      <c r="V22" s="403"/>
      <c r="W22" s="412" t="s">
        <v>39</v>
      </c>
      <c r="X22" s="411">
        <f>VLOOKUP(W22,Steuerung!$B$3:$F$19,5,FALSE)</f>
        <v>12</v>
      </c>
      <c r="Y22" s="410">
        <v>2500</v>
      </c>
      <c r="Z22" s="409">
        <f t="shared" si="6"/>
        <v>8.3333333333333339E-4</v>
      </c>
      <c r="AA22" s="408">
        <f t="shared" si="7"/>
        <v>0.01</v>
      </c>
    </row>
    <row r="23" spans="1:27" ht="12" customHeight="1">
      <c r="A23" s="234" t="s">
        <v>1486</v>
      </c>
      <c r="B23" s="168" t="s">
        <v>1523</v>
      </c>
      <c r="C23" s="147" t="s">
        <v>1507</v>
      </c>
      <c r="E23" s="146">
        <v>3</v>
      </c>
      <c r="F23" s="372">
        <f>VLOOKUP(E23,Steuerung!$B$3:$F$19,5,FALSE)</f>
        <v>152</v>
      </c>
      <c r="G23" s="145"/>
      <c r="H23" s="371" t="e">
        <f t="shared" si="0"/>
        <v>#DIV/0!</v>
      </c>
      <c r="I23" s="141" t="e">
        <f t="shared" si="1"/>
        <v>#DIV/0!</v>
      </c>
      <c r="K23" s="413">
        <v>2</v>
      </c>
      <c r="L23" s="411">
        <f>VLOOKUP(K23,Steuerung!$B$3:$F$19,5,FALSE)</f>
        <v>104</v>
      </c>
      <c r="M23" s="410">
        <v>1500</v>
      </c>
      <c r="N23" s="409">
        <f t="shared" si="2"/>
        <v>1.3888888888888889E-3</v>
      </c>
      <c r="O23" s="408">
        <f t="shared" si="3"/>
        <v>0.14444444444444446</v>
      </c>
      <c r="P23" s="403"/>
      <c r="Q23" s="412">
        <v>1</v>
      </c>
      <c r="R23" s="411">
        <f>VLOOKUP(Q23,Steuerung!$B$3:$F$19,5,FALSE)</f>
        <v>52</v>
      </c>
      <c r="S23" s="410">
        <v>1500</v>
      </c>
      <c r="T23" s="409">
        <f t="shared" si="4"/>
        <v>1.3888888888888889E-3</v>
      </c>
      <c r="U23" s="408">
        <f t="shared" si="5"/>
        <v>7.2222222222222229E-2</v>
      </c>
      <c r="V23" s="403"/>
      <c r="W23" s="412">
        <v>14</v>
      </c>
      <c r="X23" s="411">
        <f>VLOOKUP(W23,Steuerung!$B$3:$F$19,5,FALSE)</f>
        <v>26</v>
      </c>
      <c r="Y23" s="410">
        <v>1500</v>
      </c>
      <c r="Z23" s="409">
        <f t="shared" si="6"/>
        <v>1.3888888888888889E-3</v>
      </c>
      <c r="AA23" s="408">
        <f t="shared" si="7"/>
        <v>3.6111111111111115E-2</v>
      </c>
    </row>
    <row r="24" spans="1:27">
      <c r="A24" s="234" t="s">
        <v>1488</v>
      </c>
      <c r="B24" s="147" t="s">
        <v>1508</v>
      </c>
      <c r="C24" s="168" t="s">
        <v>1509</v>
      </c>
      <c r="E24" s="146">
        <v>2</v>
      </c>
      <c r="F24" s="372">
        <f>VLOOKUP(E24,Steuerung!$B$3:$F$19,5,FALSE)</f>
        <v>104</v>
      </c>
      <c r="G24" s="145"/>
      <c r="H24" s="371" t="e">
        <f t="shared" si="0"/>
        <v>#DIV/0!</v>
      </c>
      <c r="I24" s="141" t="e">
        <f t="shared" si="1"/>
        <v>#DIV/0!</v>
      </c>
      <c r="K24" s="413">
        <v>1</v>
      </c>
      <c r="L24" s="411">
        <f>VLOOKUP(K24,Steuerung!$B$3:$F$19,5,FALSE)</f>
        <v>52</v>
      </c>
      <c r="M24" s="410">
        <v>1500</v>
      </c>
      <c r="N24" s="409">
        <f t="shared" si="2"/>
        <v>1.3888888888888889E-3</v>
      </c>
      <c r="O24" s="408">
        <f t="shared" si="3"/>
        <v>7.2222222222222229E-2</v>
      </c>
      <c r="P24" s="403"/>
      <c r="Q24" s="412">
        <v>1</v>
      </c>
      <c r="R24" s="411">
        <f>VLOOKUP(Q24,Steuerung!$B$3:$F$19,5,FALSE)</f>
        <v>52</v>
      </c>
      <c r="S24" s="410">
        <v>1500</v>
      </c>
      <c r="T24" s="409">
        <f t="shared" si="4"/>
        <v>1.3888888888888889E-3</v>
      </c>
      <c r="U24" s="408">
        <f t="shared" si="5"/>
        <v>7.2222222222222229E-2</v>
      </c>
      <c r="V24" s="403"/>
      <c r="W24" s="412">
        <v>14</v>
      </c>
      <c r="X24" s="411">
        <f>VLOOKUP(W24,Steuerung!$B$3:$F$19,5,FALSE)</f>
        <v>26</v>
      </c>
      <c r="Y24" s="410">
        <v>1500</v>
      </c>
      <c r="Z24" s="409">
        <f t="shared" si="6"/>
        <v>1.3888888888888889E-3</v>
      </c>
      <c r="AA24" s="408">
        <f t="shared" si="7"/>
        <v>3.6111111111111115E-2</v>
      </c>
    </row>
    <row r="25" spans="1:27" ht="12" customHeight="1">
      <c r="A25" s="234" t="s">
        <v>1490</v>
      </c>
      <c r="B25" s="168" t="s">
        <v>1524</v>
      </c>
      <c r="C25" s="147" t="s">
        <v>1478</v>
      </c>
      <c r="E25" s="146">
        <v>5</v>
      </c>
      <c r="F25" s="372">
        <f>VLOOKUP(E25,Steuerung!$B$3:$F$19,5,FALSE)</f>
        <v>253</v>
      </c>
      <c r="G25" s="145"/>
      <c r="H25" s="371" t="e">
        <f t="shared" si="0"/>
        <v>#DIV/0!</v>
      </c>
      <c r="I25" s="141" t="e">
        <f t="shared" si="1"/>
        <v>#DIV/0!</v>
      </c>
      <c r="K25" s="413">
        <v>1</v>
      </c>
      <c r="L25" s="411">
        <f>VLOOKUP(K25,Steuerung!$B$3:$F$19,5,FALSE)</f>
        <v>52</v>
      </c>
      <c r="M25" s="410">
        <v>4000</v>
      </c>
      <c r="N25" s="409">
        <f t="shared" si="2"/>
        <v>5.2083333333333333E-4</v>
      </c>
      <c r="O25" s="408">
        <f t="shared" si="3"/>
        <v>2.7083333333333334E-2</v>
      </c>
      <c r="P25" s="403"/>
      <c r="Q25" s="412">
        <v>1</v>
      </c>
      <c r="R25" s="411">
        <f>VLOOKUP(Q25,Steuerung!$B$3:$F$19,5,FALSE)</f>
        <v>52</v>
      </c>
      <c r="S25" s="410">
        <v>4000</v>
      </c>
      <c r="T25" s="409">
        <f t="shared" si="4"/>
        <v>5.2083333333333333E-4</v>
      </c>
      <c r="U25" s="408">
        <f t="shared" si="5"/>
        <v>2.7083333333333334E-2</v>
      </c>
      <c r="V25" s="403"/>
      <c r="W25" s="412">
        <v>14</v>
      </c>
      <c r="X25" s="411">
        <f>VLOOKUP(W25,Steuerung!$B$3:$F$19,5,FALSE)</f>
        <v>26</v>
      </c>
      <c r="Y25" s="410">
        <v>4000</v>
      </c>
      <c r="Z25" s="409">
        <f t="shared" si="6"/>
        <v>5.2083333333333333E-4</v>
      </c>
      <c r="AA25" s="408">
        <f t="shared" si="7"/>
        <v>1.3541666666666667E-2</v>
      </c>
    </row>
    <row r="26" spans="1:27" ht="12" customHeight="1">
      <c r="A26" s="234" t="s">
        <v>1492</v>
      </c>
      <c r="B26" s="147" t="s">
        <v>1566</v>
      </c>
      <c r="C26" s="147" t="s">
        <v>1534</v>
      </c>
      <c r="E26" s="146">
        <v>5</v>
      </c>
      <c r="F26" s="372">
        <f>VLOOKUP(E26,Steuerung!$B$3:$F$19,5,FALSE)</f>
        <v>253</v>
      </c>
      <c r="G26" s="145"/>
      <c r="H26" s="371" t="e">
        <f t="shared" si="0"/>
        <v>#DIV/0!</v>
      </c>
      <c r="I26" s="141" t="e">
        <f t="shared" si="1"/>
        <v>#DIV/0!</v>
      </c>
      <c r="K26" s="413">
        <v>3</v>
      </c>
      <c r="L26" s="411">
        <f>VLOOKUP(K26,Steuerung!$B$3:$F$19,5,FALSE)</f>
        <v>152</v>
      </c>
      <c r="M26" s="410">
        <v>2000</v>
      </c>
      <c r="N26" s="409">
        <f t="shared" si="2"/>
        <v>1.0416666666666667E-3</v>
      </c>
      <c r="O26" s="408">
        <f t="shared" si="3"/>
        <v>0.15833333333333333</v>
      </c>
      <c r="P26" s="403"/>
      <c r="Q26" s="412">
        <v>1</v>
      </c>
      <c r="R26" s="411">
        <f>VLOOKUP(Q26,Steuerung!$B$3:$F$19,5,FALSE)</f>
        <v>52</v>
      </c>
      <c r="S26" s="410">
        <v>2000</v>
      </c>
      <c r="T26" s="409">
        <f t="shared" si="4"/>
        <v>1.0416666666666667E-3</v>
      </c>
      <c r="U26" s="408">
        <f t="shared" si="5"/>
        <v>5.4166666666666669E-2</v>
      </c>
      <c r="V26" s="403"/>
      <c r="W26" s="412">
        <v>14</v>
      </c>
      <c r="X26" s="411">
        <f>VLOOKUP(W26,Steuerung!$B$3:$F$19,5,FALSE)</f>
        <v>26</v>
      </c>
      <c r="Y26" s="410">
        <v>2000</v>
      </c>
      <c r="Z26" s="409">
        <f t="shared" si="6"/>
        <v>1.0416666666666667E-3</v>
      </c>
      <c r="AA26" s="408">
        <f t="shared" si="7"/>
        <v>2.7083333333333334E-2</v>
      </c>
    </row>
    <row r="27" spans="1:27" ht="12" customHeight="1">
      <c r="A27" s="234" t="s">
        <v>1495</v>
      </c>
      <c r="B27" s="147" t="s">
        <v>1568</v>
      </c>
      <c r="C27" s="168" t="s">
        <v>1541</v>
      </c>
      <c r="E27" s="146">
        <v>5</v>
      </c>
      <c r="F27" s="372">
        <f>VLOOKUP(E27,Steuerung!$B$3:$F$19,5,FALSE)</f>
        <v>253</v>
      </c>
      <c r="G27" s="145"/>
      <c r="H27" s="371" t="e">
        <f t="shared" si="0"/>
        <v>#DIV/0!</v>
      </c>
      <c r="I27" s="141" t="e">
        <f t="shared" si="1"/>
        <v>#DIV/0!</v>
      </c>
      <c r="K27" s="413">
        <v>3</v>
      </c>
      <c r="L27" s="411">
        <f>VLOOKUP(K27,Steuerung!$B$3:$F$19,5,FALSE)</f>
        <v>152</v>
      </c>
      <c r="M27" s="410">
        <v>1500</v>
      </c>
      <c r="N27" s="409">
        <f t="shared" si="2"/>
        <v>1.3888888888888889E-3</v>
      </c>
      <c r="O27" s="408">
        <f t="shared" si="3"/>
        <v>0.21111111111111111</v>
      </c>
      <c r="P27" s="403"/>
      <c r="Q27" s="412">
        <v>1</v>
      </c>
      <c r="R27" s="411">
        <f>VLOOKUP(Q27,Steuerung!$B$3:$F$19,5,FALSE)</f>
        <v>52</v>
      </c>
      <c r="S27" s="410">
        <v>1500</v>
      </c>
      <c r="T27" s="409">
        <f t="shared" si="4"/>
        <v>1.3888888888888889E-3</v>
      </c>
      <c r="U27" s="408">
        <f t="shared" si="5"/>
        <v>7.2222222222222229E-2</v>
      </c>
      <c r="V27" s="403"/>
      <c r="W27" s="412">
        <v>14</v>
      </c>
      <c r="X27" s="411">
        <f>VLOOKUP(W27,Steuerung!$B$3:$F$19,5,FALSE)</f>
        <v>26</v>
      </c>
      <c r="Y27" s="410">
        <v>1500</v>
      </c>
      <c r="Z27" s="409">
        <f t="shared" si="6"/>
        <v>1.3888888888888889E-3</v>
      </c>
      <c r="AA27" s="408">
        <f t="shared" si="7"/>
        <v>3.6111111111111115E-2</v>
      </c>
    </row>
    <row r="28" spans="1:27" ht="12" customHeight="1">
      <c r="A28" s="234" t="s">
        <v>1512</v>
      </c>
      <c r="B28" s="147" t="s">
        <v>1525</v>
      </c>
      <c r="C28" s="168" t="s">
        <v>1478</v>
      </c>
      <c r="E28" s="146">
        <v>5</v>
      </c>
      <c r="F28" s="372">
        <f>VLOOKUP(E28,Steuerung!$B$3:$F$19,5,FALSE)</f>
        <v>253</v>
      </c>
      <c r="G28" s="145"/>
      <c r="H28" s="371" t="e">
        <f t="shared" si="0"/>
        <v>#DIV/0!</v>
      </c>
      <c r="I28" s="141" t="e">
        <f t="shared" si="1"/>
        <v>#DIV/0!</v>
      </c>
      <c r="K28" s="413">
        <v>1</v>
      </c>
      <c r="L28" s="411">
        <f>VLOOKUP(K28,Steuerung!$B$3:$F$19,5,FALSE)</f>
        <v>52</v>
      </c>
      <c r="M28" s="410">
        <v>3000</v>
      </c>
      <c r="N28" s="409">
        <f t="shared" si="2"/>
        <v>6.9444444444444447E-4</v>
      </c>
      <c r="O28" s="408">
        <f t="shared" si="3"/>
        <v>3.6111111111111115E-2</v>
      </c>
      <c r="P28" s="403"/>
      <c r="Q28" s="412">
        <v>1</v>
      </c>
      <c r="R28" s="411">
        <f>VLOOKUP(Q28,Steuerung!$B$3:$F$19,5,FALSE)</f>
        <v>52</v>
      </c>
      <c r="S28" s="410">
        <v>3000</v>
      </c>
      <c r="T28" s="409">
        <f t="shared" si="4"/>
        <v>6.9444444444444447E-4</v>
      </c>
      <c r="U28" s="408">
        <f t="shared" si="5"/>
        <v>3.6111111111111115E-2</v>
      </c>
      <c r="V28" s="403"/>
      <c r="W28" s="412">
        <v>14</v>
      </c>
      <c r="X28" s="411">
        <f>VLOOKUP(W28,Steuerung!$B$3:$F$19,5,FALSE)</f>
        <v>26</v>
      </c>
      <c r="Y28" s="410">
        <v>3000</v>
      </c>
      <c r="Z28" s="409">
        <f t="shared" si="6"/>
        <v>6.9444444444444447E-4</v>
      </c>
      <c r="AA28" s="408">
        <f t="shared" si="7"/>
        <v>1.8055555555555557E-2</v>
      </c>
    </row>
    <row r="29" spans="1:27" ht="12" customHeight="1">
      <c r="A29" s="234" t="s">
        <v>1498</v>
      </c>
      <c r="B29" s="147" t="s">
        <v>1482</v>
      </c>
      <c r="C29" s="147" t="s">
        <v>1478</v>
      </c>
      <c r="E29" s="146">
        <v>1</v>
      </c>
      <c r="F29" s="372">
        <f>VLOOKUP(E29,Steuerung!$B$3:$F$19,5,FALSE)</f>
        <v>52</v>
      </c>
      <c r="G29" s="145"/>
      <c r="H29" s="371" t="e">
        <f t="shared" si="0"/>
        <v>#DIV/0!</v>
      </c>
      <c r="I29" s="141" t="e">
        <f t="shared" si="1"/>
        <v>#DIV/0!</v>
      </c>
      <c r="K29" s="413">
        <v>1</v>
      </c>
      <c r="L29" s="411">
        <f>VLOOKUP(K29,Steuerung!$B$3:$F$19,5,FALSE)</f>
        <v>52</v>
      </c>
      <c r="M29" s="410">
        <v>5000</v>
      </c>
      <c r="N29" s="409">
        <f t="shared" si="2"/>
        <v>4.1666666666666669E-4</v>
      </c>
      <c r="O29" s="408">
        <f t="shared" si="3"/>
        <v>2.1666666666666667E-2</v>
      </c>
      <c r="P29" s="403"/>
      <c r="Q29" s="412">
        <v>1</v>
      </c>
      <c r="R29" s="411">
        <f>VLOOKUP(Q29,Steuerung!$B$3:$F$19,5,FALSE)</f>
        <v>52</v>
      </c>
      <c r="S29" s="410">
        <v>5000</v>
      </c>
      <c r="T29" s="409">
        <f t="shared" si="4"/>
        <v>4.1666666666666669E-4</v>
      </c>
      <c r="U29" s="408">
        <f t="shared" si="5"/>
        <v>2.1666666666666667E-2</v>
      </c>
      <c r="V29" s="403"/>
      <c r="W29" s="412">
        <v>14</v>
      </c>
      <c r="X29" s="411">
        <f>VLOOKUP(W29,Steuerung!$B$3:$F$19,5,FALSE)</f>
        <v>26</v>
      </c>
      <c r="Y29" s="410">
        <v>5000</v>
      </c>
      <c r="Z29" s="409">
        <f t="shared" si="6"/>
        <v>4.1666666666666669E-4</v>
      </c>
      <c r="AA29" s="408">
        <f t="shared" si="7"/>
        <v>1.0833333333333334E-2</v>
      </c>
    </row>
    <row r="30" spans="1:27" ht="12" customHeight="1">
      <c r="A30" s="234" t="s">
        <v>1514</v>
      </c>
      <c r="B30" s="147" t="s">
        <v>1511</v>
      </c>
      <c r="C30" s="147" t="s">
        <v>1485</v>
      </c>
      <c r="E30" s="146">
        <v>5</v>
      </c>
      <c r="F30" s="372">
        <f>VLOOKUP(E30,Steuerung!$B$3:$F$19,5,FALSE)</f>
        <v>253</v>
      </c>
      <c r="G30" s="145"/>
      <c r="H30" s="371" t="e">
        <f t="shared" si="0"/>
        <v>#DIV/0!</v>
      </c>
      <c r="I30" s="141" t="e">
        <f t="shared" si="1"/>
        <v>#DIV/0!</v>
      </c>
      <c r="K30" s="413">
        <v>3</v>
      </c>
      <c r="L30" s="411">
        <f>VLOOKUP(K30,Steuerung!$B$3:$F$19,5,FALSE)</f>
        <v>152</v>
      </c>
      <c r="M30" s="410">
        <v>1600</v>
      </c>
      <c r="N30" s="409">
        <f t="shared" si="2"/>
        <v>1.3020833333333333E-3</v>
      </c>
      <c r="O30" s="408">
        <f t="shared" si="3"/>
        <v>0.19791666666666666</v>
      </c>
      <c r="P30" s="403"/>
      <c r="Q30" s="412">
        <v>1</v>
      </c>
      <c r="R30" s="411">
        <f>VLOOKUP(Q30,Steuerung!$B$3:$F$19,5,FALSE)</f>
        <v>52</v>
      </c>
      <c r="S30" s="410">
        <v>1600</v>
      </c>
      <c r="T30" s="409">
        <f t="shared" si="4"/>
        <v>1.3020833333333333E-3</v>
      </c>
      <c r="U30" s="408">
        <f t="shared" si="5"/>
        <v>6.7708333333333329E-2</v>
      </c>
      <c r="V30" s="403"/>
      <c r="W30" s="412">
        <v>14</v>
      </c>
      <c r="X30" s="411">
        <f>VLOOKUP(W30,Steuerung!$B$3:$F$19,5,FALSE)</f>
        <v>26</v>
      </c>
      <c r="Y30" s="410">
        <v>1600</v>
      </c>
      <c r="Z30" s="409">
        <f t="shared" si="6"/>
        <v>1.3020833333333333E-3</v>
      </c>
      <c r="AA30" s="408">
        <f t="shared" si="7"/>
        <v>3.3854166666666664E-2</v>
      </c>
    </row>
    <row r="31" spans="1:27" ht="12" customHeight="1">
      <c r="A31" s="234" t="s">
        <v>1516</v>
      </c>
      <c r="B31" s="147" t="s">
        <v>1511</v>
      </c>
      <c r="C31" s="147" t="s">
        <v>1487</v>
      </c>
      <c r="E31" s="146">
        <v>3</v>
      </c>
      <c r="F31" s="372">
        <f>VLOOKUP(E31,Steuerung!$B$3:$F$19,5,FALSE)</f>
        <v>152</v>
      </c>
      <c r="G31" s="145"/>
      <c r="H31" s="371" t="e">
        <f t="shared" si="0"/>
        <v>#DIV/0!</v>
      </c>
      <c r="I31" s="141" t="e">
        <f t="shared" si="1"/>
        <v>#DIV/0!</v>
      </c>
      <c r="K31" s="413" t="s">
        <v>39</v>
      </c>
      <c r="L31" s="411">
        <f>VLOOKUP(K31,Steuerung!$B$3:$F$19,5,FALSE)</f>
        <v>12</v>
      </c>
      <c r="M31" s="410">
        <v>800</v>
      </c>
      <c r="N31" s="409">
        <f t="shared" si="2"/>
        <v>2.6041666666666665E-3</v>
      </c>
      <c r="O31" s="408">
        <f t="shared" si="3"/>
        <v>3.125E-2</v>
      </c>
      <c r="P31" s="403"/>
      <c r="Q31" s="412" t="s">
        <v>39</v>
      </c>
      <c r="R31" s="411">
        <f>VLOOKUP(Q31,Steuerung!$B$3:$F$19,5,FALSE)</f>
        <v>12</v>
      </c>
      <c r="S31" s="410">
        <v>800</v>
      </c>
      <c r="T31" s="409">
        <f t="shared" si="4"/>
        <v>2.6041666666666665E-3</v>
      </c>
      <c r="U31" s="408">
        <f t="shared" si="5"/>
        <v>3.125E-2</v>
      </c>
      <c r="V31" s="403"/>
      <c r="W31" s="412" t="s">
        <v>39</v>
      </c>
      <c r="X31" s="411">
        <f>VLOOKUP(W31,Steuerung!$B$3:$F$19,5,FALSE)</f>
        <v>12</v>
      </c>
      <c r="Y31" s="410">
        <v>800</v>
      </c>
      <c r="Z31" s="409">
        <f t="shared" si="6"/>
        <v>2.6041666666666665E-3</v>
      </c>
      <c r="AA31" s="408">
        <f t="shared" si="7"/>
        <v>3.125E-2</v>
      </c>
    </row>
    <row r="32" spans="1:27" ht="12" customHeight="1">
      <c r="A32" s="234" t="s">
        <v>1518</v>
      </c>
      <c r="B32" s="147" t="s">
        <v>1515</v>
      </c>
      <c r="C32" s="147" t="s">
        <v>1478</v>
      </c>
      <c r="E32" s="146">
        <v>5</v>
      </c>
      <c r="F32" s="372">
        <f>VLOOKUP(E32,Steuerung!$B$3:$F$19,5,FALSE)</f>
        <v>253</v>
      </c>
      <c r="G32" s="145"/>
      <c r="H32" s="371" t="e">
        <f t="shared" si="0"/>
        <v>#DIV/0!</v>
      </c>
      <c r="I32" s="141" t="e">
        <f t="shared" si="1"/>
        <v>#DIV/0!</v>
      </c>
      <c r="K32" s="413">
        <v>1</v>
      </c>
      <c r="L32" s="411">
        <f>VLOOKUP(K32,Steuerung!$B$3:$F$19,5,FALSE)</f>
        <v>52</v>
      </c>
      <c r="M32" s="410">
        <v>7000</v>
      </c>
      <c r="N32" s="409">
        <f t="shared" si="2"/>
        <v>2.9761904761904759E-4</v>
      </c>
      <c r="O32" s="408">
        <f t="shared" si="3"/>
        <v>1.5476190476190475E-2</v>
      </c>
      <c r="P32" s="403"/>
      <c r="Q32" s="412">
        <v>1</v>
      </c>
      <c r="R32" s="411">
        <f>VLOOKUP(Q32,Steuerung!$B$3:$F$19,5,FALSE)</f>
        <v>52</v>
      </c>
      <c r="S32" s="410">
        <v>7000</v>
      </c>
      <c r="T32" s="409">
        <f t="shared" si="4"/>
        <v>2.9761904761904759E-4</v>
      </c>
      <c r="U32" s="408">
        <f t="shared" si="5"/>
        <v>1.5476190476190475E-2</v>
      </c>
      <c r="V32" s="403"/>
      <c r="W32" s="412">
        <v>14</v>
      </c>
      <c r="X32" s="411">
        <f>VLOOKUP(W32,Steuerung!$B$3:$F$19,5,FALSE)</f>
        <v>26</v>
      </c>
      <c r="Y32" s="410">
        <v>7000</v>
      </c>
      <c r="Z32" s="409">
        <f t="shared" si="6"/>
        <v>2.9761904761904759E-4</v>
      </c>
      <c r="AA32" s="408">
        <f t="shared" si="7"/>
        <v>7.7380952380952375E-3</v>
      </c>
    </row>
    <row r="33" spans="1:27" ht="12" customHeight="1">
      <c r="A33" s="234" t="s">
        <v>1520</v>
      </c>
      <c r="B33" s="147" t="s">
        <v>1517</v>
      </c>
      <c r="C33" s="147" t="s">
        <v>1478</v>
      </c>
      <c r="E33" s="146">
        <v>5</v>
      </c>
      <c r="F33" s="372">
        <f>VLOOKUP(E33,Steuerung!$B$3:$F$19,5,FALSE)</f>
        <v>253</v>
      </c>
      <c r="G33" s="145"/>
      <c r="H33" s="371" t="e">
        <f t="shared" si="0"/>
        <v>#DIV/0!</v>
      </c>
      <c r="I33" s="141" t="e">
        <f t="shared" si="1"/>
        <v>#DIV/0!</v>
      </c>
      <c r="K33" s="413">
        <v>1</v>
      </c>
      <c r="L33" s="411">
        <f>VLOOKUP(K33,Steuerung!$B$3:$F$19,5,FALSE)</f>
        <v>52</v>
      </c>
      <c r="M33" s="410">
        <v>2000</v>
      </c>
      <c r="N33" s="409">
        <f t="shared" si="2"/>
        <v>1.0416666666666667E-3</v>
      </c>
      <c r="O33" s="408">
        <f t="shared" si="3"/>
        <v>5.4166666666666669E-2</v>
      </c>
      <c r="P33" s="403"/>
      <c r="Q33" s="412">
        <v>1</v>
      </c>
      <c r="R33" s="411">
        <f>VLOOKUP(Q33,Steuerung!$B$3:$F$19,5,FALSE)</f>
        <v>52</v>
      </c>
      <c r="S33" s="410">
        <v>2000</v>
      </c>
      <c r="T33" s="409">
        <f t="shared" si="4"/>
        <v>1.0416666666666667E-3</v>
      </c>
      <c r="U33" s="408">
        <f t="shared" si="5"/>
        <v>5.4166666666666669E-2</v>
      </c>
      <c r="V33" s="403"/>
      <c r="W33" s="412">
        <v>14</v>
      </c>
      <c r="X33" s="411">
        <f>VLOOKUP(W33,Steuerung!$B$3:$F$19,5,FALSE)</f>
        <v>26</v>
      </c>
      <c r="Y33" s="410">
        <v>2000</v>
      </c>
      <c r="Z33" s="409">
        <f t="shared" si="6"/>
        <v>1.0416666666666667E-3</v>
      </c>
      <c r="AA33" s="408">
        <f t="shared" si="7"/>
        <v>2.7083333333333334E-2</v>
      </c>
    </row>
    <row r="34" spans="1:27" ht="12" customHeight="1">
      <c r="A34" s="234" t="s">
        <v>1528</v>
      </c>
      <c r="B34" s="147" t="s">
        <v>1519</v>
      </c>
      <c r="C34" s="147" t="s">
        <v>1478</v>
      </c>
      <c r="E34" s="146">
        <v>1</v>
      </c>
      <c r="F34" s="372">
        <f>VLOOKUP(E34,Steuerung!$B$3:$F$19,5,FALSE)</f>
        <v>52</v>
      </c>
      <c r="G34" s="145"/>
      <c r="H34" s="371" t="e">
        <f t="shared" si="0"/>
        <v>#DIV/0!</v>
      </c>
      <c r="I34" s="141" t="e">
        <f t="shared" si="1"/>
        <v>#DIV/0!</v>
      </c>
      <c r="K34" s="413" t="s">
        <v>1589</v>
      </c>
      <c r="L34" s="411">
        <f>VLOOKUP(K34,Steuerung!$B$3:$F$19,5,FALSE)</f>
        <v>1</v>
      </c>
      <c r="M34" s="410">
        <v>350</v>
      </c>
      <c r="N34" s="409">
        <f t="shared" si="2"/>
        <v>5.9523809523809521E-3</v>
      </c>
      <c r="O34" s="408">
        <f t="shared" si="3"/>
        <v>5.9523809523809521E-3</v>
      </c>
      <c r="P34" s="403"/>
      <c r="Q34" s="412" t="s">
        <v>1589</v>
      </c>
      <c r="R34" s="411">
        <f>VLOOKUP(Q34,Steuerung!$B$3:$F$19,5,FALSE)</f>
        <v>1</v>
      </c>
      <c r="S34" s="410">
        <v>350</v>
      </c>
      <c r="T34" s="409">
        <f t="shared" si="4"/>
        <v>5.9523809523809521E-3</v>
      </c>
      <c r="U34" s="408">
        <f t="shared" si="5"/>
        <v>5.9523809523809521E-3</v>
      </c>
      <c r="V34" s="403"/>
      <c r="W34" s="412" t="s">
        <v>1589</v>
      </c>
      <c r="X34" s="411">
        <f>VLOOKUP(W34,Steuerung!$B$3:$F$19,5,FALSE)</f>
        <v>1</v>
      </c>
      <c r="Y34" s="410">
        <v>350</v>
      </c>
      <c r="Z34" s="409">
        <f t="shared" si="6"/>
        <v>5.9523809523809521E-3</v>
      </c>
      <c r="AA34" s="408">
        <f t="shared" si="7"/>
        <v>5.9523809523809521E-3</v>
      </c>
    </row>
    <row r="35" spans="1:27" ht="12" customHeight="1">
      <c r="A35" s="234" t="s">
        <v>1569</v>
      </c>
      <c r="B35" s="147" t="s">
        <v>1570</v>
      </c>
      <c r="C35" s="147" t="s">
        <v>1558</v>
      </c>
      <c r="E35" s="146">
        <v>1</v>
      </c>
      <c r="F35" s="372">
        <f>VLOOKUP(E35,Steuerung!$B$3:$F$19,5,FALSE)</f>
        <v>52</v>
      </c>
      <c r="G35" s="145"/>
      <c r="H35" s="371" t="e">
        <f t="shared" si="0"/>
        <v>#DIV/0!</v>
      </c>
      <c r="I35" s="141" t="e">
        <f t="shared" si="1"/>
        <v>#DIV/0!</v>
      </c>
      <c r="K35" s="413" t="s">
        <v>1590</v>
      </c>
      <c r="L35" s="411">
        <f>VLOOKUP(K35,Steuerung!$B$3:$F$19,5,FALSE)</f>
        <v>2</v>
      </c>
      <c r="M35" s="410">
        <v>400</v>
      </c>
      <c r="N35" s="409">
        <f t="shared" si="2"/>
        <v>5.208333333333333E-3</v>
      </c>
      <c r="O35" s="408">
        <f t="shared" si="3"/>
        <v>1.0416666666666666E-2</v>
      </c>
      <c r="P35" s="403"/>
      <c r="Q35" s="412" t="s">
        <v>1590</v>
      </c>
      <c r="R35" s="411">
        <f>VLOOKUP(Q35,Steuerung!$B$3:$F$19,5,FALSE)</f>
        <v>2</v>
      </c>
      <c r="S35" s="410">
        <v>400</v>
      </c>
      <c r="T35" s="409">
        <f t="shared" si="4"/>
        <v>5.208333333333333E-3</v>
      </c>
      <c r="U35" s="408">
        <f t="shared" si="5"/>
        <v>1.0416666666666666E-2</v>
      </c>
      <c r="V35" s="403"/>
      <c r="W35" s="412" t="s">
        <v>1590</v>
      </c>
      <c r="X35" s="411">
        <f>VLOOKUP(W35,Steuerung!$B$3:$F$19,5,FALSE)</f>
        <v>2</v>
      </c>
      <c r="Y35" s="410">
        <v>400</v>
      </c>
      <c r="Z35" s="409">
        <f t="shared" si="6"/>
        <v>5.208333333333333E-3</v>
      </c>
      <c r="AA35" s="408">
        <f t="shared" si="7"/>
        <v>1.0416666666666666E-2</v>
      </c>
    </row>
    <row r="36" spans="1:27" ht="12" customHeight="1">
      <c r="A36" s="234" t="s">
        <v>1571</v>
      </c>
      <c r="B36" s="147" t="s">
        <v>1591</v>
      </c>
      <c r="C36" s="147" t="s">
        <v>1497</v>
      </c>
      <c r="E36" s="146" t="s">
        <v>39</v>
      </c>
      <c r="F36" s="372">
        <f>VLOOKUP(E36,Steuerung!$B$3:$F$19,5,FALSE)</f>
        <v>12</v>
      </c>
      <c r="G36" s="145"/>
      <c r="H36" s="371" t="e">
        <f t="shared" si="0"/>
        <v>#DIV/0!</v>
      </c>
      <c r="I36" s="141" t="e">
        <f t="shared" si="1"/>
        <v>#DIV/0!</v>
      </c>
      <c r="K36" s="413"/>
      <c r="L36" s="411"/>
      <c r="M36" s="410"/>
      <c r="N36" s="409"/>
      <c r="O36" s="408"/>
      <c r="P36" s="403"/>
      <c r="Q36" s="412"/>
      <c r="R36" s="411"/>
      <c r="S36" s="410"/>
      <c r="T36" s="409"/>
      <c r="U36" s="408"/>
      <c r="V36" s="403"/>
      <c r="W36" s="412"/>
      <c r="X36" s="411"/>
      <c r="Y36" s="410"/>
      <c r="Z36" s="409"/>
      <c r="AA36" s="408"/>
    </row>
    <row r="37" spans="1:27" ht="12" customHeight="1">
      <c r="A37" s="233" t="s">
        <v>1592</v>
      </c>
      <c r="B37" s="232" t="s">
        <v>1499</v>
      </c>
      <c r="C37" s="232" t="s">
        <v>1500</v>
      </c>
      <c r="E37" s="146">
        <v>5</v>
      </c>
      <c r="F37" s="372">
        <f>VLOOKUP(E37,Steuerung!$B$3:$F$19,5,FALSE)</f>
        <v>253</v>
      </c>
      <c r="G37" s="145"/>
      <c r="H37" s="371" t="e">
        <f t="shared" si="0"/>
        <v>#DIV/0!</v>
      </c>
      <c r="I37" s="141" t="e">
        <f t="shared" si="1"/>
        <v>#DIV/0!</v>
      </c>
      <c r="K37" s="413" t="s">
        <v>39</v>
      </c>
      <c r="L37" s="411">
        <f>VLOOKUP(K37,Steuerung!$B$3:$F$19,5,FALSE)</f>
        <v>12</v>
      </c>
      <c r="M37" s="410">
        <v>4400</v>
      </c>
      <c r="N37" s="409">
        <f>$B$3/M37/24</f>
        <v>4.734848484848485E-4</v>
      </c>
      <c r="O37" s="408">
        <f>L37*N37</f>
        <v>5.681818181818182E-3</v>
      </c>
      <c r="P37" s="403"/>
      <c r="Q37" s="412" t="s">
        <v>39</v>
      </c>
      <c r="R37" s="411">
        <f>VLOOKUP(Q37,Steuerung!$B$3:$F$19,5,FALSE)</f>
        <v>12</v>
      </c>
      <c r="S37" s="410">
        <v>4400</v>
      </c>
      <c r="T37" s="409">
        <f>$B$3/S37/24</f>
        <v>4.734848484848485E-4</v>
      </c>
      <c r="U37" s="408">
        <f>R37*T37</f>
        <v>5.681818181818182E-3</v>
      </c>
      <c r="V37" s="403"/>
      <c r="W37" s="412" t="s">
        <v>39</v>
      </c>
      <c r="X37" s="411">
        <f>VLOOKUP(W37,Steuerung!$B$3:$F$19,5,FALSE)</f>
        <v>12</v>
      </c>
      <c r="Y37" s="410">
        <v>4400</v>
      </c>
      <c r="Z37" s="409">
        <f>$B$3/Y37/24</f>
        <v>4.734848484848485E-4</v>
      </c>
      <c r="AA37" s="408">
        <f>X37*Z37</f>
        <v>5.681818181818182E-3</v>
      </c>
    </row>
    <row r="38" spans="1:27" ht="6" customHeight="1">
      <c r="A38" s="229"/>
      <c r="B38" s="139"/>
      <c r="C38" s="276"/>
      <c r="E38" s="138"/>
      <c r="F38" s="137"/>
      <c r="G38" s="136"/>
      <c r="H38" s="135"/>
      <c r="I38" s="134"/>
      <c r="K38" s="407"/>
      <c r="L38" s="406"/>
      <c r="M38" s="404"/>
      <c r="N38" s="405"/>
      <c r="O38" s="402"/>
      <c r="P38" s="403"/>
      <c r="Q38" s="407"/>
      <c r="R38" s="406"/>
      <c r="S38" s="404"/>
      <c r="T38" s="405"/>
      <c r="U38" s="402"/>
      <c r="V38" s="403"/>
      <c r="W38" s="407"/>
      <c r="X38" s="406"/>
      <c r="Y38" s="404"/>
      <c r="Z38" s="405"/>
      <c r="AA38" s="402"/>
    </row>
    <row r="39" spans="1:27" ht="12" customHeight="1">
      <c r="E39" s="122"/>
      <c r="F39" s="121"/>
      <c r="G39" s="120"/>
      <c r="H39" s="119" t="s">
        <v>57</v>
      </c>
      <c r="I39" s="118" t="e">
        <f>SUM(I15:I37)-I16-I17</f>
        <v>#DIV/0!</v>
      </c>
      <c r="K39" s="402"/>
      <c r="L39" s="402"/>
      <c r="M39" s="404"/>
      <c r="N39" s="401" t="s">
        <v>57</v>
      </c>
      <c r="O39" s="400">
        <f>SUM(O15:O37)-O16-O17</f>
        <v>1.892245890965403</v>
      </c>
      <c r="P39" s="403"/>
      <c r="Q39" s="402"/>
      <c r="R39" s="402"/>
      <c r="S39" s="404"/>
      <c r="T39" s="401" t="s">
        <v>57</v>
      </c>
      <c r="U39" s="400">
        <f>SUM(U15:U37)-U16-U17</f>
        <v>0.88273538961038978</v>
      </c>
      <c r="V39" s="403"/>
      <c r="W39" s="402"/>
      <c r="X39" s="402"/>
      <c r="Y39" s="404"/>
      <c r="Z39" s="401" t="s">
        <v>57</v>
      </c>
      <c r="AA39" s="400">
        <f>SUM(AA15:AA37)-AA16-AA17</f>
        <v>0.48677563521313527</v>
      </c>
    </row>
    <row r="40" spans="1:27" ht="12" customHeight="1">
      <c r="E40" s="116"/>
      <c r="F40" s="115"/>
      <c r="G40" s="115"/>
      <c r="H40" s="114" t="s">
        <v>58</v>
      </c>
      <c r="I40" s="113" t="e">
        <f>SUM(I16:I37)-I17</f>
        <v>#DIV/0!</v>
      </c>
      <c r="K40" s="402"/>
      <c r="L40" s="402"/>
      <c r="M40" s="402"/>
      <c r="N40" s="401" t="s">
        <v>58</v>
      </c>
      <c r="O40" s="400">
        <f>SUM(O16:O37)-O17</f>
        <v>1.8738564213564211</v>
      </c>
      <c r="P40" s="403"/>
      <c r="Q40" s="402"/>
      <c r="R40" s="402"/>
      <c r="S40" s="402"/>
      <c r="T40" s="401" t="s">
        <v>58</v>
      </c>
      <c r="U40" s="400">
        <f>SUM(U16:U37)-U17</f>
        <v>0.87579094516594491</v>
      </c>
      <c r="V40" s="403"/>
      <c r="W40" s="402"/>
      <c r="X40" s="402"/>
      <c r="Y40" s="402"/>
      <c r="Z40" s="401" t="s">
        <v>58</v>
      </c>
      <c r="AA40" s="400">
        <f>SUM(AA16:AA37)-AA17</f>
        <v>0.47926812770562754</v>
      </c>
    </row>
    <row r="41" spans="1:27" ht="12" customHeight="1">
      <c r="E41" s="111"/>
      <c r="F41" s="110"/>
      <c r="G41" s="110"/>
      <c r="H41" s="109" t="s">
        <v>59</v>
      </c>
      <c r="I41" s="108" t="e">
        <f>SUM(I17:I37)</f>
        <v>#DIV/0!</v>
      </c>
      <c r="K41" s="398"/>
      <c r="L41" s="398"/>
      <c r="M41" s="398"/>
      <c r="N41" s="397" t="s">
        <v>59</v>
      </c>
      <c r="O41" s="396">
        <f>SUM(O17:O37)</f>
        <v>1.9017811715033939</v>
      </c>
      <c r="P41" s="399"/>
      <c r="Q41" s="398"/>
      <c r="R41" s="398"/>
      <c r="S41" s="398"/>
      <c r="T41" s="397" t="s">
        <v>59</v>
      </c>
      <c r="U41" s="396">
        <f>SUM(U17:U37)</f>
        <v>0.88273538961038966</v>
      </c>
      <c r="V41" s="399"/>
      <c r="W41" s="398"/>
      <c r="X41" s="398"/>
      <c r="Y41" s="398"/>
      <c r="Z41" s="397" t="s">
        <v>59</v>
      </c>
      <c r="AA41" s="396">
        <f>SUM(AA17:AA37)</f>
        <v>0.48482368326118325</v>
      </c>
    </row>
  </sheetData>
  <mergeCells count="31">
    <mergeCell ref="E3:F3"/>
    <mergeCell ref="K3:L3"/>
    <mergeCell ref="Q3:R3"/>
    <mergeCell ref="W3:X3"/>
    <mergeCell ref="E4:F4"/>
    <mergeCell ref="K4:L4"/>
    <mergeCell ref="Q4:R4"/>
    <mergeCell ref="W4:X4"/>
    <mergeCell ref="E5:F5"/>
    <mergeCell ref="K5:L5"/>
    <mergeCell ref="Q5:R5"/>
    <mergeCell ref="W5:X5"/>
    <mergeCell ref="E7:F7"/>
    <mergeCell ref="K7:L7"/>
    <mergeCell ref="Q7:R7"/>
    <mergeCell ref="W7:X7"/>
    <mergeCell ref="E8:F8"/>
    <mergeCell ref="K8:L8"/>
    <mergeCell ref="Q8:R8"/>
    <mergeCell ref="W8:X8"/>
    <mergeCell ref="E9:F9"/>
    <mergeCell ref="K9:L9"/>
    <mergeCell ref="Q9:R9"/>
    <mergeCell ref="W9:X9"/>
    <mergeCell ref="AA12:AA13"/>
    <mergeCell ref="A12:A13"/>
    <mergeCell ref="B12:B13"/>
    <mergeCell ref="C12:C13"/>
    <mergeCell ref="I12:I13"/>
    <mergeCell ref="O12:O13"/>
    <mergeCell ref="U12:U13"/>
  </mergeCells>
  <printOptions horizontalCentered="1"/>
  <pageMargins left="0.19685039370078741" right="0.19685039370078741" top="0.78740157480314965" bottom="0.39370078740157483" header="0.39370078740157483" footer="0.19685039370078741"/>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6C216-B6B2-4356-A020-42A74F397158}">
  <sheetPr codeName="Tabelle20">
    <tabColor theme="3" tint="0.59999389629810485"/>
  </sheetPr>
  <dimension ref="A1:AD42"/>
  <sheetViews>
    <sheetView showGridLines="0" zoomScale="112" zoomScaleNormal="112" workbookViewId="0">
      <pane xSplit="4" ySplit="13" topLeftCell="E14" activePane="bottomRight" state="frozen"/>
      <selection pane="bottomRight" activeCell="AD30" sqref="AD30"/>
      <selection pane="bottomLeft" activeCell="A14" sqref="A14"/>
      <selection pane="topRight" activeCell="E1" sqref="E1"/>
    </sheetView>
  </sheetViews>
  <sheetFormatPr defaultColWidth="10.28515625" defaultRowHeight="12.6"/>
  <cols>
    <col min="1" max="1" width="5" style="31" customWidth="1"/>
    <col min="2" max="2" width="35.5703125" style="31" bestFit="1" customWidth="1"/>
    <col min="3" max="3" width="26.85546875" style="31" customWidth="1"/>
    <col min="4" max="4" width="0.85546875" style="31" customWidth="1"/>
    <col min="5" max="5" width="8.5703125" style="31" customWidth="1"/>
    <col min="6" max="6" width="7.140625" style="31" customWidth="1"/>
    <col min="7" max="7" width="9.42578125" style="31" customWidth="1"/>
    <col min="8" max="8" width="6.85546875" style="31" customWidth="1"/>
    <col min="9" max="9" width="11" style="31" customWidth="1"/>
    <col min="10" max="10" width="0.85546875" style="31" customWidth="1"/>
    <col min="11" max="11" width="8.5703125" style="31" hidden="1" customWidth="1"/>
    <col min="12" max="12" width="6.85546875" style="31" hidden="1" customWidth="1"/>
    <col min="13" max="13" width="9.42578125" style="31" hidden="1" customWidth="1"/>
    <col min="14" max="14" width="6.85546875" style="31" hidden="1" customWidth="1"/>
    <col min="15" max="15" width="8.5703125" style="31" hidden="1" customWidth="1"/>
    <col min="16" max="16" width="0.85546875" style="31" hidden="1" customWidth="1"/>
    <col min="17" max="17" width="8.5703125" style="31" hidden="1" customWidth="1"/>
    <col min="18" max="18" width="6.85546875" style="31" hidden="1" customWidth="1"/>
    <col min="19" max="19" width="9.42578125" style="31" hidden="1" customWidth="1"/>
    <col min="20" max="20" width="6.85546875" style="31" hidden="1" customWidth="1"/>
    <col min="21" max="21" width="8.5703125" style="31" hidden="1" customWidth="1"/>
    <col min="22" max="22" width="0.85546875" style="31" hidden="1" customWidth="1"/>
    <col min="23" max="23" width="8.5703125" style="31" hidden="1" customWidth="1"/>
    <col min="24" max="24" width="6.85546875" style="31" hidden="1" customWidth="1"/>
    <col min="25" max="25" width="9.42578125" style="31" hidden="1" customWidth="1"/>
    <col min="26" max="26" width="6.85546875" style="31" hidden="1" customWidth="1"/>
    <col min="27" max="27" width="8.5703125" style="31" hidden="1" customWidth="1"/>
    <col min="28" max="28" width="0.85546875" style="31" hidden="1" customWidth="1"/>
    <col min="29" max="29" width="10.28515625" style="31" customWidth="1"/>
    <col min="30" max="30" width="10.42578125" style="1" customWidth="1"/>
    <col min="31" max="16384" width="10.28515625" style="31"/>
  </cols>
  <sheetData>
    <row r="1" spans="1:30" s="268" customFormat="1" ht="20.25" customHeight="1">
      <c r="A1" s="299"/>
      <c r="B1" s="457" t="s">
        <v>1593</v>
      </c>
      <c r="C1" s="694" t="s">
        <v>1594</v>
      </c>
      <c r="E1" s="221" t="s">
        <v>10</v>
      </c>
      <c r="F1" s="522" t="s">
        <v>1364</v>
      </c>
      <c r="G1" s="522" t="s">
        <v>1365</v>
      </c>
      <c r="H1" s="522" t="s">
        <v>1366</v>
      </c>
      <c r="I1" s="219"/>
      <c r="K1" s="221" t="s">
        <v>10</v>
      </c>
      <c r="L1" s="272" t="s">
        <v>1573</v>
      </c>
      <c r="M1" s="272" t="s">
        <v>1574</v>
      </c>
      <c r="N1" s="272" t="s">
        <v>1575</v>
      </c>
      <c r="O1" s="219"/>
      <c r="Q1" s="221" t="s">
        <v>10</v>
      </c>
      <c r="R1" s="272" t="s">
        <v>1576</v>
      </c>
      <c r="S1" s="272" t="s">
        <v>1577</v>
      </c>
      <c r="T1" s="272" t="s">
        <v>1578</v>
      </c>
      <c r="U1" s="219"/>
      <c r="W1" s="221" t="s">
        <v>10</v>
      </c>
      <c r="X1" s="272" t="s">
        <v>1579</v>
      </c>
      <c r="Y1" s="272" t="s">
        <v>1580</v>
      </c>
      <c r="Z1" s="272" t="s">
        <v>1581</v>
      </c>
      <c r="AA1" s="219"/>
    </row>
    <row r="2" spans="1:30" s="268" customFormat="1" ht="12" customHeight="1">
      <c r="A2" s="456"/>
      <c r="B2" s="455" t="s">
        <v>1582</v>
      </c>
      <c r="C2" s="695"/>
      <c r="E2" s="215"/>
      <c r="F2" s="214">
        <f xml:space="preserve"> $B$3</f>
        <v>50</v>
      </c>
      <c r="G2" s="213" t="s">
        <v>15</v>
      </c>
      <c r="H2" s="213"/>
      <c r="I2" s="212"/>
      <c r="K2" s="215"/>
      <c r="L2" s="214">
        <f xml:space="preserve"> $B$3</f>
        <v>50</v>
      </c>
      <c r="M2" s="213" t="s">
        <v>15</v>
      </c>
      <c r="N2" s="213"/>
      <c r="O2" s="212"/>
      <c r="Q2" s="215"/>
      <c r="R2" s="214">
        <f xml:space="preserve"> $B$3</f>
        <v>50</v>
      </c>
      <c r="S2" s="213" t="s">
        <v>15</v>
      </c>
      <c r="T2" s="213"/>
      <c r="U2" s="212"/>
      <c r="W2" s="215"/>
      <c r="X2" s="214">
        <f xml:space="preserve"> $B$3</f>
        <v>50</v>
      </c>
      <c r="Y2" s="213" t="s">
        <v>15</v>
      </c>
      <c r="Z2" s="213"/>
      <c r="AA2" s="212"/>
    </row>
    <row r="3" spans="1:30" ht="12" customHeight="1">
      <c r="A3" s="199"/>
      <c r="B3" s="356">
        <v>50</v>
      </c>
      <c r="C3" s="359"/>
      <c r="E3" s="645" t="e">
        <f>$B$3 / ((I40*24) /F$6)</f>
        <v>#DIV/0!</v>
      </c>
      <c r="F3" s="646"/>
      <c r="G3" s="210" t="s">
        <v>16</v>
      </c>
      <c r="H3" s="121"/>
      <c r="I3" s="209"/>
      <c r="K3" s="645" t="e">
        <f>$B$3 / ((O40*24) /L$6)</f>
        <v>#DIV/0!</v>
      </c>
      <c r="L3" s="646"/>
      <c r="M3" s="210" t="s">
        <v>16</v>
      </c>
      <c r="N3" s="121"/>
      <c r="O3" s="209"/>
      <c r="Q3" s="645" t="e">
        <f>$B$3 / ((U40*24) /R$6)</f>
        <v>#DIV/0!</v>
      </c>
      <c r="R3" s="646"/>
      <c r="S3" s="210" t="s">
        <v>16</v>
      </c>
      <c r="T3" s="121"/>
      <c r="U3" s="209"/>
      <c r="W3" s="645" t="e">
        <f>$B$3 / ((AA40*24) /X$6)</f>
        <v>#DIV/0!</v>
      </c>
      <c r="X3" s="646"/>
      <c r="Y3" s="210" t="s">
        <v>16</v>
      </c>
      <c r="Z3" s="121"/>
      <c r="AA3" s="209"/>
    </row>
    <row r="4" spans="1:30" ht="12" customHeight="1">
      <c r="A4" s="199"/>
      <c r="B4" s="359"/>
      <c r="C4" s="359"/>
      <c r="E4" s="622" t="e">
        <f>$B$3 / ((I41*24) /F$6)</f>
        <v>#DIV/0!</v>
      </c>
      <c r="F4" s="647"/>
      <c r="G4" s="207" t="s">
        <v>18</v>
      </c>
      <c r="H4" s="115"/>
      <c r="I4" s="206"/>
      <c r="K4" s="622" t="e">
        <f>$B$3 / ((O41*24) /L$6)</f>
        <v>#DIV/0!</v>
      </c>
      <c r="L4" s="647"/>
      <c r="M4" s="207" t="s">
        <v>18</v>
      </c>
      <c r="N4" s="115"/>
      <c r="O4" s="206"/>
      <c r="Q4" s="622" t="e">
        <f>$B$3 / ((U41*24) /R$6)</f>
        <v>#DIV/0!</v>
      </c>
      <c r="R4" s="647"/>
      <c r="S4" s="207" t="s">
        <v>18</v>
      </c>
      <c r="T4" s="115"/>
      <c r="U4" s="206"/>
      <c r="W4" s="622" t="e">
        <f>$B$3 / ((AA41*24) /X$6)</f>
        <v>#DIV/0!</v>
      </c>
      <c r="X4" s="647"/>
      <c r="Y4" s="207" t="s">
        <v>18</v>
      </c>
      <c r="Z4" s="115"/>
      <c r="AA4" s="206"/>
    </row>
    <row r="5" spans="1:30" ht="12" customHeight="1">
      <c r="A5" s="199"/>
      <c r="B5" s="359"/>
      <c r="C5" s="359"/>
      <c r="E5" s="655" t="e">
        <f>$B$3 / ((I42*24) /F$6)</f>
        <v>#DIV/0!</v>
      </c>
      <c r="F5" s="658"/>
      <c r="G5" s="263" t="s">
        <v>19</v>
      </c>
      <c r="H5" s="110"/>
      <c r="I5" s="262"/>
      <c r="K5" s="655" t="e">
        <f>$B$3 / ((O42*24) /L$6)</f>
        <v>#DIV/0!</v>
      </c>
      <c r="L5" s="658"/>
      <c r="M5" s="263" t="s">
        <v>19</v>
      </c>
      <c r="N5" s="110"/>
      <c r="O5" s="262"/>
      <c r="Q5" s="655" t="e">
        <f>$B$3 / ((U42*24) /R$6)</f>
        <v>#DIV/0!</v>
      </c>
      <c r="R5" s="658"/>
      <c r="S5" s="263" t="s">
        <v>19</v>
      </c>
      <c r="T5" s="110"/>
      <c r="U5" s="262"/>
      <c r="W5" s="655" t="e">
        <f>$B$3 / ((AA42*24) /X$6)</f>
        <v>#DIV/0!</v>
      </c>
      <c r="X5" s="658"/>
      <c r="Y5" s="263" t="s">
        <v>19</v>
      </c>
      <c r="Z5" s="110"/>
      <c r="AA5" s="262"/>
    </row>
    <row r="6" spans="1:30" ht="12" customHeight="1">
      <c r="A6" s="199"/>
      <c r="B6" s="356"/>
      <c r="C6" s="356"/>
      <c r="E6" s="501"/>
      <c r="F6" s="498">
        <f>F15</f>
        <v>253</v>
      </c>
      <c r="G6" s="497" t="s">
        <v>20</v>
      </c>
      <c r="H6" s="499"/>
      <c r="I6" s="500"/>
      <c r="K6" s="205"/>
      <c r="L6" s="204">
        <f>L15</f>
        <v>152</v>
      </c>
      <c r="M6" s="203" t="s">
        <v>20</v>
      </c>
      <c r="N6" s="202"/>
      <c r="O6" s="201"/>
      <c r="Q6" s="205"/>
      <c r="R6" s="204">
        <f>R15</f>
        <v>52</v>
      </c>
      <c r="S6" s="203" t="s">
        <v>20</v>
      </c>
      <c r="T6" s="202"/>
      <c r="U6" s="201"/>
      <c r="W6" s="205"/>
      <c r="X6" s="204">
        <f>X15</f>
        <v>26</v>
      </c>
      <c r="Y6" s="203" t="s">
        <v>20</v>
      </c>
      <c r="Z6" s="202"/>
      <c r="AA6" s="201"/>
    </row>
    <row r="7" spans="1:30" ht="12" customHeight="1">
      <c r="A7" s="199"/>
      <c r="B7" s="356"/>
      <c r="C7" s="356"/>
      <c r="E7" s="657" t="e">
        <f>60/(E3/$B$3)</f>
        <v>#DIV/0!</v>
      </c>
      <c r="F7" s="661"/>
      <c r="G7" s="261" t="s">
        <v>21</v>
      </c>
      <c r="H7" s="261"/>
      <c r="I7" s="297"/>
      <c r="K7" s="657" t="e">
        <f>60/(K3/$B$3)</f>
        <v>#DIV/0!</v>
      </c>
      <c r="L7" s="661"/>
      <c r="M7" s="261" t="s">
        <v>21</v>
      </c>
      <c r="N7" s="261"/>
      <c r="O7" s="260"/>
      <c r="P7" s="454"/>
      <c r="Q7" s="657" t="e">
        <f>60/(Q3/$B$3)</f>
        <v>#DIV/0!</v>
      </c>
      <c r="R7" s="661"/>
      <c r="S7" s="261" t="s">
        <v>21</v>
      </c>
      <c r="T7" s="261"/>
      <c r="U7" s="260"/>
      <c r="V7" s="454"/>
      <c r="W7" s="657" t="e">
        <f>60/(W3/$B$3)</f>
        <v>#DIV/0!</v>
      </c>
      <c r="X7" s="661"/>
      <c r="Y7" s="261" t="s">
        <v>21</v>
      </c>
      <c r="Z7" s="261"/>
      <c r="AA7" s="297"/>
    </row>
    <row r="8" spans="1:30" ht="12" customHeight="1">
      <c r="A8" s="199"/>
      <c r="B8" s="356"/>
      <c r="C8" s="356"/>
      <c r="E8" s="624" t="e">
        <f>60/(E4/$B$3)</f>
        <v>#DIV/0!</v>
      </c>
      <c r="F8" s="640"/>
      <c r="G8" s="196" t="s">
        <v>22</v>
      </c>
      <c r="H8" s="196"/>
      <c r="I8" s="194"/>
      <c r="K8" s="624" t="e">
        <f>60/(K4/$B$3)</f>
        <v>#DIV/0!</v>
      </c>
      <c r="L8" s="640"/>
      <c r="M8" s="196" t="s">
        <v>22</v>
      </c>
      <c r="N8" s="196"/>
      <c r="O8" s="259"/>
      <c r="P8" s="454"/>
      <c r="Q8" s="624" t="e">
        <f>60/(Q4/$B$3)</f>
        <v>#DIV/0!</v>
      </c>
      <c r="R8" s="640"/>
      <c r="S8" s="196" t="s">
        <v>22</v>
      </c>
      <c r="T8" s="196"/>
      <c r="U8" s="259"/>
      <c r="V8" s="454"/>
      <c r="W8" s="624" t="e">
        <f>60/(W4/$B$3)</f>
        <v>#DIV/0!</v>
      </c>
      <c r="X8" s="640"/>
      <c r="Y8" s="196" t="s">
        <v>22</v>
      </c>
      <c r="Z8" s="196"/>
      <c r="AA8" s="194"/>
    </row>
    <row r="9" spans="1:30" ht="12" customHeight="1">
      <c r="A9" s="199"/>
      <c r="B9" s="356"/>
      <c r="C9" s="356"/>
      <c r="E9" s="624" t="e">
        <f>60/(E5/$B$3)</f>
        <v>#DIV/0!</v>
      </c>
      <c r="F9" s="640"/>
      <c r="G9" s="196" t="s">
        <v>23</v>
      </c>
      <c r="H9" s="196"/>
      <c r="I9" s="194"/>
      <c r="K9" s="624" t="e">
        <f>60/(K5/$B$3)</f>
        <v>#DIV/0!</v>
      </c>
      <c r="L9" s="640"/>
      <c r="M9" s="196" t="s">
        <v>23</v>
      </c>
      <c r="N9" s="196"/>
      <c r="O9" s="259"/>
      <c r="P9" s="454"/>
      <c r="Q9" s="624" t="e">
        <f>60/(Q5/$B$3)</f>
        <v>#DIV/0!</v>
      </c>
      <c r="R9" s="640"/>
      <c r="S9" s="196" t="s">
        <v>23</v>
      </c>
      <c r="T9" s="196"/>
      <c r="U9" s="259"/>
      <c r="V9" s="454"/>
      <c r="W9" s="624" t="e">
        <f>60/(W5/$B$3)</f>
        <v>#DIV/0!</v>
      </c>
      <c r="X9" s="640"/>
      <c r="Y9" s="196" t="s">
        <v>23</v>
      </c>
      <c r="Z9" s="196"/>
      <c r="AA9" s="194"/>
    </row>
    <row r="10" spans="1:30" ht="12" customHeight="1">
      <c r="A10" s="199"/>
      <c r="B10" s="356"/>
      <c r="C10" s="356"/>
      <c r="E10" s="296"/>
      <c r="F10" s="295"/>
      <c r="G10" s="294"/>
      <c r="H10" s="195"/>
      <c r="I10" s="194"/>
      <c r="K10" s="296"/>
      <c r="L10" s="295"/>
      <c r="M10" s="294"/>
      <c r="N10" s="195"/>
      <c r="O10" s="194"/>
      <c r="Q10" s="296"/>
      <c r="R10" s="295"/>
      <c r="S10" s="294"/>
      <c r="T10" s="195"/>
      <c r="U10" s="194"/>
      <c r="W10" s="296"/>
      <c r="X10" s="295"/>
      <c r="Y10" s="294"/>
      <c r="Z10" s="195"/>
      <c r="AA10" s="194"/>
    </row>
    <row r="11" spans="1:30" ht="12" customHeight="1">
      <c r="A11" s="199"/>
      <c r="B11" s="356"/>
      <c r="C11" s="356"/>
      <c r="E11" s="189"/>
      <c r="F11" s="187"/>
      <c r="G11" s="251" t="s">
        <v>24</v>
      </c>
      <c r="H11" s="187"/>
      <c r="I11" s="186"/>
      <c r="K11" s="189"/>
      <c r="L11" s="187"/>
      <c r="M11" s="251" t="s">
        <v>24</v>
      </c>
      <c r="N11" s="187"/>
      <c r="O11" s="186"/>
      <c r="Q11" s="189"/>
      <c r="R11" s="187"/>
      <c r="S11" s="251" t="s">
        <v>24</v>
      </c>
      <c r="T11" s="187"/>
      <c r="U11" s="186"/>
      <c r="W11" s="189"/>
      <c r="X11" s="187"/>
      <c r="Y11" s="251" t="s">
        <v>24</v>
      </c>
      <c r="Z11" s="187"/>
      <c r="AA11" s="186"/>
    </row>
    <row r="12" spans="1:30" ht="27.95" customHeight="1">
      <c r="A12" s="672" t="s">
        <v>1395</v>
      </c>
      <c r="B12" s="696" t="s">
        <v>1390</v>
      </c>
      <c r="C12" s="681" t="s">
        <v>1396</v>
      </c>
      <c r="E12" s="185" t="s">
        <v>26</v>
      </c>
      <c r="F12" s="383" t="s">
        <v>27</v>
      </c>
      <c r="G12" s="183" t="s">
        <v>28</v>
      </c>
      <c r="H12" s="382" t="s">
        <v>29</v>
      </c>
      <c r="I12" s="620" t="s">
        <v>30</v>
      </c>
      <c r="K12" s="185" t="s">
        <v>26</v>
      </c>
      <c r="L12" s="383" t="s">
        <v>27</v>
      </c>
      <c r="M12" s="183" t="s">
        <v>28</v>
      </c>
      <c r="N12" s="382" t="s">
        <v>29</v>
      </c>
      <c r="O12" s="620" t="s">
        <v>30</v>
      </c>
      <c r="Q12" s="185" t="s">
        <v>26</v>
      </c>
      <c r="R12" s="383" t="s">
        <v>27</v>
      </c>
      <c r="S12" s="183" t="s">
        <v>28</v>
      </c>
      <c r="T12" s="382" t="s">
        <v>29</v>
      </c>
      <c r="U12" s="620" t="s">
        <v>30</v>
      </c>
      <c r="W12" s="185" t="s">
        <v>26</v>
      </c>
      <c r="X12" s="383" t="s">
        <v>27</v>
      </c>
      <c r="Y12" s="183" t="s">
        <v>28</v>
      </c>
      <c r="Z12" s="382" t="s">
        <v>29</v>
      </c>
      <c r="AA12" s="620" t="s">
        <v>30</v>
      </c>
    </row>
    <row r="13" spans="1:30" ht="9.9499999999999993" customHeight="1">
      <c r="A13" s="673"/>
      <c r="B13" s="654"/>
      <c r="C13" s="653"/>
      <c r="E13" s="180" t="str">
        <f>VLOOKUP(E15,Steuerung!$B$3:$G$19,6,FALSE)</f>
        <v>5 x wö.</v>
      </c>
      <c r="F13" s="395" t="s">
        <v>32</v>
      </c>
      <c r="G13" s="179" t="s">
        <v>33</v>
      </c>
      <c r="H13" s="394" t="s">
        <v>34</v>
      </c>
      <c r="I13" s="650"/>
      <c r="K13" s="181" t="str">
        <f>VLOOKUP(K15,Steuerung!$B$3:$G$19,6,FALSE)</f>
        <v>3 x wö.</v>
      </c>
      <c r="L13" s="381" t="s">
        <v>32</v>
      </c>
      <c r="M13" s="244" t="s">
        <v>33</v>
      </c>
      <c r="N13" s="380" t="s">
        <v>34</v>
      </c>
      <c r="O13" s="620"/>
      <c r="Q13" s="181" t="str">
        <f>VLOOKUP(Q15,Steuerung!$B$3:$G$19,6,FALSE)</f>
        <v>1 x wö.</v>
      </c>
      <c r="R13" s="381" t="s">
        <v>32</v>
      </c>
      <c r="S13" s="244" t="s">
        <v>33</v>
      </c>
      <c r="T13" s="380" t="s">
        <v>34</v>
      </c>
      <c r="U13" s="620"/>
      <c r="W13" s="181" t="s">
        <v>1271</v>
      </c>
      <c r="X13" s="381" t="s">
        <v>32</v>
      </c>
      <c r="Y13" s="244" t="s">
        <v>33</v>
      </c>
      <c r="Z13" s="380" t="s">
        <v>34</v>
      </c>
      <c r="AA13" s="620"/>
    </row>
    <row r="14" spans="1:30" ht="9.9499999999999993" customHeight="1">
      <c r="A14" s="379" t="s">
        <v>1522</v>
      </c>
      <c r="B14" s="310" t="s">
        <v>1468</v>
      </c>
      <c r="C14" s="453"/>
      <c r="E14" s="160"/>
      <c r="F14" s="159"/>
      <c r="G14" s="308"/>
      <c r="H14" s="157"/>
      <c r="I14" s="156"/>
      <c r="K14" s="338"/>
      <c r="L14" s="137"/>
      <c r="M14" s="313"/>
      <c r="N14" s="135"/>
      <c r="O14" s="238"/>
      <c r="Q14" s="338"/>
      <c r="R14" s="137"/>
      <c r="S14" s="452"/>
      <c r="T14" s="135"/>
      <c r="U14" s="336"/>
      <c r="W14" s="338"/>
      <c r="X14" s="137"/>
      <c r="Y14" s="452"/>
      <c r="Z14" s="135"/>
      <c r="AA14" s="336"/>
      <c r="AD14" s="31"/>
    </row>
    <row r="15" spans="1:30" ht="12" customHeight="1">
      <c r="A15" s="376" t="s">
        <v>1469</v>
      </c>
      <c r="B15" s="168" t="s">
        <v>1290</v>
      </c>
      <c r="C15" s="168" t="s">
        <v>1470</v>
      </c>
      <c r="E15" s="170">
        <v>5</v>
      </c>
      <c r="F15" s="378">
        <f>VLOOKUP(E15,Steuerung!$B$3:$F$19,5,FALSE)</f>
        <v>253</v>
      </c>
      <c r="G15" s="307"/>
      <c r="H15" s="377" t="e">
        <f>$B$3/G15/24</f>
        <v>#DIV/0!</v>
      </c>
      <c r="I15" s="151" t="e">
        <f>F15*H15</f>
        <v>#DIV/0!</v>
      </c>
      <c r="K15" s="146">
        <v>3</v>
      </c>
      <c r="L15" s="372">
        <f>VLOOKUP(K15,Steuerung!$B$3:$F$19,5,FALSE)</f>
        <v>152</v>
      </c>
      <c r="M15" s="307"/>
      <c r="N15" s="371" t="e">
        <f>$B$3/M15/24</f>
        <v>#DIV/0!</v>
      </c>
      <c r="O15" s="141" t="e">
        <f>L15*N15</f>
        <v>#DIV/0!</v>
      </c>
      <c r="Q15" s="33">
        <v>1</v>
      </c>
      <c r="R15" s="372">
        <f>VLOOKUP(Q15,Steuerung!$B$3:$F$19,5,FALSE)</f>
        <v>52</v>
      </c>
      <c r="S15" s="307"/>
      <c r="T15" s="371" t="e">
        <f>$B$3/S15/24</f>
        <v>#DIV/0!</v>
      </c>
      <c r="U15" s="141" t="e">
        <f>R15*T15</f>
        <v>#DIV/0!</v>
      </c>
      <c r="W15" s="33">
        <v>14</v>
      </c>
      <c r="X15" s="372">
        <f>VLOOKUP(W15,Steuerung!$B$3:$F$19,5,FALSE)</f>
        <v>26</v>
      </c>
      <c r="Y15" s="307"/>
      <c r="Z15" s="371" t="e">
        <f>$B$3/Y15/24</f>
        <v>#DIV/0!</v>
      </c>
      <c r="AA15" s="141" t="e">
        <f>X15*Z15</f>
        <v>#DIV/0!</v>
      </c>
    </row>
    <row r="16" spans="1:30" ht="12" customHeight="1">
      <c r="A16" s="376" t="s">
        <v>1471</v>
      </c>
      <c r="B16" s="168" t="s">
        <v>1472</v>
      </c>
      <c r="C16" s="168" t="s">
        <v>1585</v>
      </c>
      <c r="E16" s="146">
        <v>5</v>
      </c>
      <c r="F16" s="372">
        <f>VLOOKUP(E16,Steuerung!$B$3:$F$19,5,FALSE)</f>
        <v>253</v>
      </c>
      <c r="G16" s="306"/>
      <c r="H16" s="371" t="e">
        <f>$B$3/G16/24</f>
        <v>#DIV/0!</v>
      </c>
      <c r="I16" s="141" t="e">
        <f>F16*H16</f>
        <v>#DIV/0!</v>
      </c>
      <c r="K16" s="146">
        <v>3</v>
      </c>
      <c r="L16" s="372">
        <f>VLOOKUP(K16,Steuerung!$B$3:$F$19,5,FALSE)</f>
        <v>152</v>
      </c>
      <c r="M16" s="306"/>
      <c r="N16" s="371" t="e">
        <f>$B$3/M16/24</f>
        <v>#DIV/0!</v>
      </c>
      <c r="O16" s="141" t="e">
        <f>L16*N16</f>
        <v>#DIV/0!</v>
      </c>
      <c r="Q16" s="146">
        <v>1</v>
      </c>
      <c r="R16" s="372">
        <f>VLOOKUP(Q16,Steuerung!$B$3:$F$19,5,FALSE)</f>
        <v>52</v>
      </c>
      <c r="S16" s="306"/>
      <c r="T16" s="371" t="e">
        <f>$B$3/S16/24</f>
        <v>#DIV/0!</v>
      </c>
      <c r="U16" s="141" t="e">
        <f>R16*T16</f>
        <v>#DIV/0!</v>
      </c>
      <c r="W16" s="146">
        <v>14</v>
      </c>
      <c r="X16" s="372">
        <f>VLOOKUP(W16,Steuerung!$B$3:$F$19,5,FALSE)</f>
        <v>26</v>
      </c>
      <c r="Y16" s="306"/>
      <c r="Z16" s="371" t="e">
        <f>$B$3/Y16/24</f>
        <v>#DIV/0!</v>
      </c>
      <c r="AA16" s="141" t="e">
        <f>X16*Z16</f>
        <v>#DIV/0!</v>
      </c>
    </row>
    <row r="17" spans="1:27" ht="12" customHeight="1">
      <c r="A17" s="376" t="s">
        <v>1474</v>
      </c>
      <c r="B17" s="168" t="s">
        <v>1294</v>
      </c>
      <c r="C17" s="168" t="s">
        <v>1475</v>
      </c>
      <c r="E17" s="146">
        <v>5</v>
      </c>
      <c r="F17" s="372">
        <f>VLOOKUP(E17,Steuerung!$B$3:$F$19,5,FALSE)</f>
        <v>253</v>
      </c>
      <c r="G17" s="306"/>
      <c r="H17" s="371" t="e">
        <f>$B$3/G17/24</f>
        <v>#DIV/0!</v>
      </c>
      <c r="I17" s="141" t="e">
        <f>F17*H17</f>
        <v>#DIV/0!</v>
      </c>
      <c r="K17" s="146">
        <v>3</v>
      </c>
      <c r="L17" s="372">
        <f>VLOOKUP(K17,Steuerung!$B$3:$F$19,5,FALSE)</f>
        <v>152</v>
      </c>
      <c r="M17" s="306"/>
      <c r="N17" s="371" t="e">
        <f>$B$3/M17/24</f>
        <v>#DIV/0!</v>
      </c>
      <c r="O17" s="141" t="e">
        <f>L17*N17</f>
        <v>#DIV/0!</v>
      </c>
      <c r="Q17" s="146">
        <v>1</v>
      </c>
      <c r="R17" s="372">
        <f>VLOOKUP(Q17,Steuerung!$B$3:$F$19,5,FALSE)</f>
        <v>52</v>
      </c>
      <c r="S17" s="306"/>
      <c r="T17" s="371" t="e">
        <f>$B$3/S17/24</f>
        <v>#DIV/0!</v>
      </c>
      <c r="U17" s="141" t="e">
        <f>R17*T17</f>
        <v>#DIV/0!</v>
      </c>
      <c r="W17" s="146">
        <v>14</v>
      </c>
      <c r="X17" s="372">
        <f>VLOOKUP(W17,Steuerung!$B$3:$F$19,5,FALSE)</f>
        <v>26</v>
      </c>
      <c r="Y17" s="306"/>
      <c r="Z17" s="371" t="e">
        <f>$B$3/Y17/24</f>
        <v>#DIV/0!</v>
      </c>
      <c r="AA17" s="141" t="e">
        <f>X17*Z17</f>
        <v>#DIV/0!</v>
      </c>
    </row>
    <row r="18" spans="1:27" ht="12" customHeight="1">
      <c r="A18" s="376" t="s">
        <v>1476</v>
      </c>
      <c r="B18" s="168" t="s">
        <v>1586</v>
      </c>
      <c r="C18" s="168" t="s">
        <v>1587</v>
      </c>
      <c r="E18" s="146">
        <v>5</v>
      </c>
      <c r="F18" s="372">
        <f>VLOOKUP(E18,Steuerung!$B$3:$F$19,5,FALSE)</f>
        <v>253</v>
      </c>
      <c r="G18" s="306"/>
      <c r="H18" s="371" t="e">
        <f>$B$3/G18/24</f>
        <v>#DIV/0!</v>
      </c>
      <c r="I18" s="141" t="e">
        <f>F18*H18</f>
        <v>#DIV/0!</v>
      </c>
      <c r="K18" s="146"/>
      <c r="L18" s="372"/>
      <c r="M18" s="306"/>
      <c r="N18" s="371"/>
      <c r="O18" s="141"/>
      <c r="Q18" s="146"/>
      <c r="R18" s="372"/>
      <c r="S18" s="306"/>
      <c r="T18" s="371"/>
      <c r="U18" s="141"/>
      <c r="W18" s="146"/>
      <c r="X18" s="372"/>
      <c r="Y18" s="306"/>
      <c r="Z18" s="371"/>
      <c r="AA18" s="141"/>
    </row>
    <row r="19" spans="1:27" ht="12" customHeight="1">
      <c r="A19" s="376" t="s">
        <v>1547</v>
      </c>
      <c r="B19" s="166" t="s">
        <v>1477</v>
      </c>
      <c r="C19" s="166" t="s">
        <v>1478</v>
      </c>
      <c r="E19" s="144">
        <v>2</v>
      </c>
      <c r="F19" s="374">
        <f>VLOOKUP(E19,Steuerung!$B$3:$F$19,5,FALSE)</f>
        <v>104</v>
      </c>
      <c r="G19" s="311"/>
      <c r="H19" s="373" t="e">
        <f>$B$3/G19/24</f>
        <v>#DIV/0!</v>
      </c>
      <c r="I19" s="163" t="e">
        <f>F19*H19</f>
        <v>#DIV/0!</v>
      </c>
      <c r="K19" s="144" t="s">
        <v>39</v>
      </c>
      <c r="L19" s="374">
        <f>VLOOKUP(K19,Steuerung!$B$3:$F$19,5,FALSE)</f>
        <v>12</v>
      </c>
      <c r="M19" s="311"/>
      <c r="N19" s="373" t="e">
        <f>$B$3/M19/24</f>
        <v>#DIV/0!</v>
      </c>
      <c r="O19" s="163" t="e">
        <f>L19*N19</f>
        <v>#DIV/0!</v>
      </c>
      <c r="Q19" s="146" t="s">
        <v>39</v>
      </c>
      <c r="R19" s="372">
        <f>VLOOKUP(Q19,Steuerung!$B$3:$F$19,5,FALSE)</f>
        <v>12</v>
      </c>
      <c r="S19" s="311"/>
      <c r="T19" s="371" t="e">
        <f>$B$3/S19/24</f>
        <v>#DIV/0!</v>
      </c>
      <c r="U19" s="141" t="e">
        <f>R19*T19</f>
        <v>#DIV/0!</v>
      </c>
      <c r="W19" s="146" t="s">
        <v>39</v>
      </c>
      <c r="X19" s="372">
        <f>VLOOKUP(W19,Steuerung!$B$3:$F$19,5,FALSE)</f>
        <v>12</v>
      </c>
      <c r="Y19" s="311"/>
      <c r="Z19" s="371" t="e">
        <f>$B$3/Y19/24</f>
        <v>#DIV/0!</v>
      </c>
      <c r="AA19" s="141" t="e">
        <f>X19*Z19</f>
        <v>#DIV/0!</v>
      </c>
    </row>
    <row r="20" spans="1:27" ht="12" customHeight="1">
      <c r="A20" s="370" t="s">
        <v>1479</v>
      </c>
      <c r="B20" s="310" t="s">
        <v>1480</v>
      </c>
      <c r="C20" s="451"/>
      <c r="E20" s="416"/>
      <c r="F20" s="159"/>
      <c r="G20" s="308"/>
      <c r="H20" s="157"/>
      <c r="I20" s="156"/>
      <c r="K20" s="450"/>
      <c r="L20" s="159"/>
      <c r="M20" s="308"/>
      <c r="N20" s="157"/>
      <c r="O20" s="156"/>
      <c r="Q20" s="160"/>
      <c r="R20" s="159"/>
      <c r="S20" s="308"/>
      <c r="T20" s="157"/>
      <c r="U20" s="156"/>
      <c r="W20" s="160"/>
      <c r="X20" s="159"/>
      <c r="Y20" s="308"/>
      <c r="Z20" s="157"/>
      <c r="AA20" s="156"/>
    </row>
    <row r="21" spans="1:27" ht="12" customHeight="1">
      <c r="A21" s="376" t="s">
        <v>1481</v>
      </c>
      <c r="B21" s="154" t="s">
        <v>1417</v>
      </c>
      <c r="C21" s="154" t="s">
        <v>1415</v>
      </c>
      <c r="E21" s="153">
        <v>5</v>
      </c>
      <c r="F21" s="378">
        <f>VLOOKUP(E21,Steuerung!$B$3:$F$19,5,FALSE)</f>
        <v>253</v>
      </c>
      <c r="G21" s="307"/>
      <c r="H21" s="377" t="e">
        <f t="shared" ref="H21:H38" si="0">$B$3/G21/24</f>
        <v>#DIV/0!</v>
      </c>
      <c r="I21" s="151" t="e">
        <f t="shared" ref="I21:I38" si="1">F21*H21</f>
        <v>#DIV/0!</v>
      </c>
      <c r="K21" s="153">
        <v>3</v>
      </c>
      <c r="L21" s="378">
        <f>VLOOKUP(K21,Steuerung!$B$3:$F$19,5,FALSE)</f>
        <v>152</v>
      </c>
      <c r="M21" s="307"/>
      <c r="N21" s="377" t="e">
        <f t="shared" ref="N21:N35" si="2">$B$3/M21/24</f>
        <v>#DIV/0!</v>
      </c>
      <c r="O21" s="151" t="e">
        <f t="shared" ref="O21:O35" si="3">L21*N21</f>
        <v>#DIV/0!</v>
      </c>
      <c r="Q21" s="146">
        <v>1</v>
      </c>
      <c r="R21" s="372">
        <f>VLOOKUP(Q21,Steuerung!$B$3:$F$19,5,FALSE)</f>
        <v>52</v>
      </c>
      <c r="S21" s="307"/>
      <c r="T21" s="371" t="e">
        <f t="shared" ref="T21:T35" si="4">$B$3/S21/24</f>
        <v>#DIV/0!</v>
      </c>
      <c r="U21" s="141" t="e">
        <f t="shared" ref="U21:U35" si="5">R21*T21</f>
        <v>#DIV/0!</v>
      </c>
      <c r="W21" s="146">
        <v>14</v>
      </c>
      <c r="X21" s="372">
        <f>VLOOKUP(W21,Steuerung!$B$3:$F$19,5,FALSE)</f>
        <v>26</v>
      </c>
      <c r="Y21" s="307"/>
      <c r="Z21" s="371" t="e">
        <f t="shared" ref="Z21:Z35" si="6">$B$3/Y21/24</f>
        <v>#DIV/0!</v>
      </c>
      <c r="AA21" s="141" t="e">
        <f t="shared" ref="AA21:AA35" si="7">X21*Z21</f>
        <v>#DIV/0!</v>
      </c>
    </row>
    <row r="22" spans="1:27" ht="12" customHeight="1">
      <c r="A22" s="376" t="s">
        <v>1483</v>
      </c>
      <c r="B22" s="147" t="s">
        <v>1417</v>
      </c>
      <c r="C22" s="147" t="s">
        <v>1418</v>
      </c>
      <c r="E22" s="146">
        <v>2</v>
      </c>
      <c r="F22" s="372">
        <f>VLOOKUP(E22,Steuerung!$B$3:$F$19,5,FALSE)</f>
        <v>104</v>
      </c>
      <c r="G22" s="306"/>
      <c r="H22" s="371" t="e">
        <f t="shared" si="0"/>
        <v>#DIV/0!</v>
      </c>
      <c r="I22" s="141" t="e">
        <f t="shared" si="1"/>
        <v>#DIV/0!</v>
      </c>
      <c r="K22" s="144" t="s">
        <v>39</v>
      </c>
      <c r="L22" s="372">
        <f>VLOOKUP(K22,Steuerung!$B$3:$F$19,5,FALSE)</f>
        <v>12</v>
      </c>
      <c r="M22" s="306"/>
      <c r="N22" s="371" t="e">
        <f t="shared" si="2"/>
        <v>#DIV/0!</v>
      </c>
      <c r="O22" s="141" t="e">
        <f t="shared" si="3"/>
        <v>#DIV/0!</v>
      </c>
      <c r="Q22" s="146" t="s">
        <v>39</v>
      </c>
      <c r="R22" s="372">
        <f>VLOOKUP(Q22,Steuerung!$B$3:$F$19,5,FALSE)</f>
        <v>12</v>
      </c>
      <c r="S22" s="306"/>
      <c r="T22" s="371" t="e">
        <f t="shared" si="4"/>
        <v>#DIV/0!</v>
      </c>
      <c r="U22" s="141" t="e">
        <f t="shared" si="5"/>
        <v>#DIV/0!</v>
      </c>
      <c r="W22" s="146" t="s">
        <v>39</v>
      </c>
      <c r="X22" s="372">
        <f>VLOOKUP(W22,Steuerung!$B$3:$F$19,5,FALSE)</f>
        <v>12</v>
      </c>
      <c r="Y22" s="306"/>
      <c r="Z22" s="371" t="e">
        <f t="shared" si="6"/>
        <v>#DIV/0!</v>
      </c>
      <c r="AA22" s="141" t="e">
        <f t="shared" si="7"/>
        <v>#DIV/0!</v>
      </c>
    </row>
    <row r="23" spans="1:27">
      <c r="A23" s="376" t="s">
        <v>1486</v>
      </c>
      <c r="B23" s="147" t="s">
        <v>1595</v>
      </c>
      <c r="C23" s="147" t="s">
        <v>1596</v>
      </c>
      <c r="E23" s="146">
        <v>1</v>
      </c>
      <c r="F23" s="372">
        <f>VLOOKUP(E23,Steuerung!$B$3:$F$19,5,FALSE)</f>
        <v>52</v>
      </c>
      <c r="G23" s="307"/>
      <c r="H23" s="371" t="e">
        <f t="shared" si="0"/>
        <v>#DIV/0!</v>
      </c>
      <c r="I23" s="141" t="e">
        <f t="shared" si="1"/>
        <v>#DIV/0!</v>
      </c>
      <c r="K23" s="146">
        <v>2</v>
      </c>
      <c r="L23" s="372">
        <f>VLOOKUP(K23,Steuerung!$B$3:$F$19,5,FALSE)</f>
        <v>104</v>
      </c>
      <c r="M23" s="306"/>
      <c r="N23" s="371" t="e">
        <f t="shared" si="2"/>
        <v>#DIV/0!</v>
      </c>
      <c r="O23" s="141" t="e">
        <f t="shared" si="3"/>
        <v>#DIV/0!</v>
      </c>
      <c r="Q23" s="146">
        <v>1</v>
      </c>
      <c r="R23" s="372">
        <f>VLOOKUP(Q23,Steuerung!$B$3:$F$19,5,FALSE)</f>
        <v>52</v>
      </c>
      <c r="S23" s="306"/>
      <c r="T23" s="371" t="e">
        <f t="shared" si="4"/>
        <v>#DIV/0!</v>
      </c>
      <c r="U23" s="141" t="e">
        <f t="shared" si="5"/>
        <v>#DIV/0!</v>
      </c>
      <c r="W23" s="146">
        <v>14</v>
      </c>
      <c r="X23" s="372">
        <f>VLOOKUP(W23,Steuerung!$B$3:$F$19,5,FALSE)</f>
        <v>26</v>
      </c>
      <c r="Y23" s="306"/>
      <c r="Z23" s="371" t="e">
        <f t="shared" si="6"/>
        <v>#DIV/0!</v>
      </c>
      <c r="AA23" s="141" t="e">
        <f t="shared" si="7"/>
        <v>#DIV/0!</v>
      </c>
    </row>
    <row r="24" spans="1:27" ht="21">
      <c r="A24" s="376" t="s">
        <v>1488</v>
      </c>
      <c r="B24" s="168" t="s">
        <v>1597</v>
      </c>
      <c r="C24" s="352" t="s">
        <v>1598</v>
      </c>
      <c r="E24" s="146">
        <v>5</v>
      </c>
      <c r="F24" s="372">
        <f>VLOOKUP(E24,Steuerung!$B$3:$F$19,5,FALSE)</f>
        <v>253</v>
      </c>
      <c r="G24" s="306"/>
      <c r="H24" s="371" t="e">
        <f t="shared" si="0"/>
        <v>#DIV/0!</v>
      </c>
      <c r="I24" s="141" t="e">
        <f t="shared" si="1"/>
        <v>#DIV/0!</v>
      </c>
      <c r="K24" s="146">
        <v>1</v>
      </c>
      <c r="L24" s="372">
        <f>VLOOKUP(K24,Steuerung!$B$3:$F$19,5,FALSE)</f>
        <v>52</v>
      </c>
      <c r="M24" s="306"/>
      <c r="N24" s="371" t="e">
        <f t="shared" si="2"/>
        <v>#DIV/0!</v>
      </c>
      <c r="O24" s="141" t="e">
        <f t="shared" si="3"/>
        <v>#DIV/0!</v>
      </c>
      <c r="Q24" s="146">
        <v>1</v>
      </c>
      <c r="R24" s="372">
        <f>VLOOKUP(Q24,Steuerung!$B$3:$F$19,5,FALSE)</f>
        <v>52</v>
      </c>
      <c r="S24" s="306"/>
      <c r="T24" s="371" t="e">
        <f t="shared" si="4"/>
        <v>#DIV/0!</v>
      </c>
      <c r="U24" s="141" t="e">
        <f t="shared" si="5"/>
        <v>#DIV/0!</v>
      </c>
      <c r="W24" s="146">
        <v>14</v>
      </c>
      <c r="X24" s="372">
        <f>VLOOKUP(W24,Steuerung!$B$3:$F$19,5,FALSE)</f>
        <v>26</v>
      </c>
      <c r="Y24" s="306"/>
      <c r="Z24" s="371" t="e">
        <f t="shared" si="6"/>
        <v>#DIV/0!</v>
      </c>
      <c r="AA24" s="141" t="e">
        <f t="shared" si="7"/>
        <v>#DIV/0!</v>
      </c>
    </row>
    <row r="25" spans="1:27" ht="12" customHeight="1">
      <c r="A25" s="376" t="s">
        <v>1490</v>
      </c>
      <c r="B25" s="147" t="s">
        <v>1599</v>
      </c>
      <c r="C25" s="168" t="s">
        <v>1478</v>
      </c>
      <c r="E25" s="146" t="s">
        <v>39</v>
      </c>
      <c r="F25" s="372">
        <f>VLOOKUP(E25,Steuerung!$B$3:$F$19,5,FALSE)</f>
        <v>12</v>
      </c>
      <c r="G25" s="307"/>
      <c r="H25" s="371" t="e">
        <f t="shared" si="0"/>
        <v>#DIV/0!</v>
      </c>
      <c r="I25" s="141" t="e">
        <f t="shared" si="1"/>
        <v>#DIV/0!</v>
      </c>
      <c r="K25" s="146">
        <v>1</v>
      </c>
      <c r="L25" s="372">
        <f>VLOOKUP(K25,Steuerung!$B$3:$F$19,5,FALSE)</f>
        <v>52</v>
      </c>
      <c r="M25" s="306"/>
      <c r="N25" s="371" t="e">
        <f t="shared" si="2"/>
        <v>#DIV/0!</v>
      </c>
      <c r="O25" s="141" t="e">
        <f t="shared" si="3"/>
        <v>#DIV/0!</v>
      </c>
      <c r="Q25" s="146">
        <v>1</v>
      </c>
      <c r="R25" s="372">
        <f>VLOOKUP(Q25,Steuerung!$B$3:$F$19,5,FALSE)</f>
        <v>52</v>
      </c>
      <c r="S25" s="306"/>
      <c r="T25" s="371" t="e">
        <f t="shared" si="4"/>
        <v>#DIV/0!</v>
      </c>
      <c r="U25" s="141" t="e">
        <f t="shared" si="5"/>
        <v>#DIV/0!</v>
      </c>
      <c r="W25" s="146">
        <v>14</v>
      </c>
      <c r="X25" s="372">
        <f>VLOOKUP(W25,Steuerung!$B$3:$F$19,5,FALSE)</f>
        <v>26</v>
      </c>
      <c r="Y25" s="306"/>
      <c r="Z25" s="371" t="e">
        <f t="shared" si="6"/>
        <v>#DIV/0!</v>
      </c>
      <c r="AA25" s="141" t="e">
        <f t="shared" si="7"/>
        <v>#DIV/0!</v>
      </c>
    </row>
    <row r="26" spans="1:27" ht="12" customHeight="1">
      <c r="A26" s="376" t="s">
        <v>1492</v>
      </c>
      <c r="B26" s="147" t="s">
        <v>1600</v>
      </c>
      <c r="C26" s="147" t="s">
        <v>1478</v>
      </c>
      <c r="E26" s="146" t="s">
        <v>39</v>
      </c>
      <c r="F26" s="372">
        <f>VLOOKUP(E26,Steuerung!$B$3:$F$19,5,FALSE)</f>
        <v>12</v>
      </c>
      <c r="G26" s="306"/>
      <c r="H26" s="371" t="e">
        <f t="shared" si="0"/>
        <v>#DIV/0!</v>
      </c>
      <c r="I26" s="141" t="e">
        <f t="shared" si="1"/>
        <v>#DIV/0!</v>
      </c>
      <c r="K26" s="146">
        <v>3</v>
      </c>
      <c r="L26" s="372">
        <f>VLOOKUP(K26,Steuerung!$B$3:$F$19,5,FALSE)</f>
        <v>152</v>
      </c>
      <c r="M26" s="306"/>
      <c r="N26" s="371" t="e">
        <f t="shared" si="2"/>
        <v>#DIV/0!</v>
      </c>
      <c r="O26" s="141" t="e">
        <f t="shared" si="3"/>
        <v>#DIV/0!</v>
      </c>
      <c r="Q26" s="146">
        <v>1</v>
      </c>
      <c r="R26" s="372">
        <f>VLOOKUP(Q26,Steuerung!$B$3:$F$19,5,FALSE)</f>
        <v>52</v>
      </c>
      <c r="S26" s="306"/>
      <c r="T26" s="371" t="e">
        <f t="shared" si="4"/>
        <v>#DIV/0!</v>
      </c>
      <c r="U26" s="141" t="e">
        <f t="shared" si="5"/>
        <v>#DIV/0!</v>
      </c>
      <c r="W26" s="146">
        <v>14</v>
      </c>
      <c r="X26" s="372">
        <f>VLOOKUP(W26,Steuerung!$B$3:$F$19,5,FALSE)</f>
        <v>26</v>
      </c>
      <c r="Y26" s="306"/>
      <c r="Z26" s="371" t="e">
        <f t="shared" si="6"/>
        <v>#DIV/0!</v>
      </c>
      <c r="AA26" s="141" t="e">
        <f t="shared" si="7"/>
        <v>#DIV/0!</v>
      </c>
    </row>
    <row r="27" spans="1:27" ht="21.75" customHeight="1">
      <c r="A27" s="376" t="s">
        <v>1495</v>
      </c>
      <c r="B27" s="168" t="s">
        <v>1601</v>
      </c>
      <c r="C27" s="352" t="s">
        <v>1478</v>
      </c>
      <c r="E27" s="146">
        <v>1</v>
      </c>
      <c r="F27" s="372">
        <f>VLOOKUP(E27,Steuerung!$B$3:$F$19,5,FALSE)</f>
        <v>52</v>
      </c>
      <c r="G27" s="307"/>
      <c r="H27" s="371" t="e">
        <f t="shared" si="0"/>
        <v>#DIV/0!</v>
      </c>
      <c r="I27" s="141" t="e">
        <f t="shared" si="1"/>
        <v>#DIV/0!</v>
      </c>
      <c r="K27" s="146">
        <v>3</v>
      </c>
      <c r="L27" s="372">
        <f>VLOOKUP(K27,Steuerung!$B$3:$F$19,5,FALSE)</f>
        <v>152</v>
      </c>
      <c r="M27" s="306"/>
      <c r="N27" s="371" t="e">
        <f t="shared" si="2"/>
        <v>#DIV/0!</v>
      </c>
      <c r="O27" s="141" t="e">
        <f t="shared" si="3"/>
        <v>#DIV/0!</v>
      </c>
      <c r="Q27" s="146">
        <v>1</v>
      </c>
      <c r="R27" s="372">
        <f>VLOOKUP(Q27,Steuerung!$B$3:$F$19,5,FALSE)</f>
        <v>52</v>
      </c>
      <c r="S27" s="306"/>
      <c r="T27" s="371" t="e">
        <f t="shared" si="4"/>
        <v>#DIV/0!</v>
      </c>
      <c r="U27" s="141" t="e">
        <f t="shared" si="5"/>
        <v>#DIV/0!</v>
      </c>
      <c r="W27" s="146">
        <v>14</v>
      </c>
      <c r="X27" s="372">
        <f>VLOOKUP(W27,Steuerung!$B$3:$F$19,5,FALSE)</f>
        <v>26</v>
      </c>
      <c r="Y27" s="306"/>
      <c r="Z27" s="371" t="e">
        <f t="shared" si="6"/>
        <v>#DIV/0!</v>
      </c>
      <c r="AA27" s="141" t="e">
        <f t="shared" si="7"/>
        <v>#DIV/0!</v>
      </c>
    </row>
    <row r="28" spans="1:27" ht="12" customHeight="1">
      <c r="A28" s="376" t="s">
        <v>1512</v>
      </c>
      <c r="B28" s="147" t="s">
        <v>1602</v>
      </c>
      <c r="C28" s="168" t="s">
        <v>1603</v>
      </c>
      <c r="E28" s="146">
        <v>1</v>
      </c>
      <c r="F28" s="372">
        <f>VLOOKUP(E28,Steuerung!$B$3:$F$19,5,FALSE)</f>
        <v>52</v>
      </c>
      <c r="G28" s="306"/>
      <c r="H28" s="371" t="e">
        <f t="shared" si="0"/>
        <v>#DIV/0!</v>
      </c>
      <c r="I28" s="141" t="e">
        <f t="shared" si="1"/>
        <v>#DIV/0!</v>
      </c>
      <c r="K28" s="146">
        <v>1</v>
      </c>
      <c r="L28" s="372">
        <f>VLOOKUP(K28,Steuerung!$B$3:$F$19,5,FALSE)</f>
        <v>52</v>
      </c>
      <c r="M28" s="306"/>
      <c r="N28" s="371" t="e">
        <f t="shared" si="2"/>
        <v>#DIV/0!</v>
      </c>
      <c r="O28" s="141" t="e">
        <f t="shared" si="3"/>
        <v>#DIV/0!</v>
      </c>
      <c r="Q28" s="146">
        <v>1</v>
      </c>
      <c r="R28" s="372">
        <f>VLOOKUP(Q28,Steuerung!$B$3:$F$19,5,FALSE)</f>
        <v>52</v>
      </c>
      <c r="S28" s="306"/>
      <c r="T28" s="371" t="e">
        <f t="shared" si="4"/>
        <v>#DIV/0!</v>
      </c>
      <c r="U28" s="141" t="e">
        <f t="shared" si="5"/>
        <v>#DIV/0!</v>
      </c>
      <c r="W28" s="146">
        <v>14</v>
      </c>
      <c r="X28" s="372">
        <f>VLOOKUP(W28,Steuerung!$B$3:$F$19,5,FALSE)</f>
        <v>26</v>
      </c>
      <c r="Y28" s="306"/>
      <c r="Z28" s="371" t="e">
        <f t="shared" si="6"/>
        <v>#DIV/0!</v>
      </c>
      <c r="AA28" s="141" t="e">
        <f t="shared" si="7"/>
        <v>#DIV/0!</v>
      </c>
    </row>
    <row r="29" spans="1:27" ht="12" customHeight="1">
      <c r="A29" s="376" t="s">
        <v>1498</v>
      </c>
      <c r="B29" s="168" t="s">
        <v>1604</v>
      </c>
      <c r="C29" s="147" t="s">
        <v>1605</v>
      </c>
      <c r="E29" s="146" t="s">
        <v>39</v>
      </c>
      <c r="F29" s="372">
        <f>VLOOKUP(E29,Steuerung!$B$3:$F$19,5,FALSE)</f>
        <v>12</v>
      </c>
      <c r="G29" s="307"/>
      <c r="H29" s="371" t="e">
        <f t="shared" si="0"/>
        <v>#DIV/0!</v>
      </c>
      <c r="I29" s="141" t="e">
        <f t="shared" si="1"/>
        <v>#DIV/0!</v>
      </c>
      <c r="K29" s="146">
        <v>1</v>
      </c>
      <c r="L29" s="372">
        <f>VLOOKUP(K29,Steuerung!$B$3:$F$19,5,FALSE)</f>
        <v>52</v>
      </c>
      <c r="M29" s="306"/>
      <c r="N29" s="371" t="e">
        <f t="shared" si="2"/>
        <v>#DIV/0!</v>
      </c>
      <c r="O29" s="141" t="e">
        <f t="shared" si="3"/>
        <v>#DIV/0!</v>
      </c>
      <c r="Q29" s="146">
        <v>1</v>
      </c>
      <c r="R29" s="372">
        <f>VLOOKUP(Q29,Steuerung!$B$3:$F$19,5,FALSE)</f>
        <v>52</v>
      </c>
      <c r="S29" s="306"/>
      <c r="T29" s="371" t="e">
        <f t="shared" si="4"/>
        <v>#DIV/0!</v>
      </c>
      <c r="U29" s="141" t="e">
        <f t="shared" si="5"/>
        <v>#DIV/0!</v>
      </c>
      <c r="W29" s="146">
        <v>14</v>
      </c>
      <c r="X29" s="372">
        <f>VLOOKUP(W29,Steuerung!$B$3:$F$19,5,FALSE)</f>
        <v>26</v>
      </c>
      <c r="Y29" s="306"/>
      <c r="Z29" s="371" t="e">
        <f t="shared" si="6"/>
        <v>#DIV/0!</v>
      </c>
      <c r="AA29" s="141" t="e">
        <f t="shared" si="7"/>
        <v>#DIV/0!</v>
      </c>
    </row>
    <row r="30" spans="1:27" ht="23.25" customHeight="1">
      <c r="A30" s="376" t="s">
        <v>1514</v>
      </c>
      <c r="B30" s="168" t="s">
        <v>1606</v>
      </c>
      <c r="C30" s="352" t="s">
        <v>1478</v>
      </c>
      <c r="E30" s="146" t="s">
        <v>39</v>
      </c>
      <c r="F30" s="372">
        <f>VLOOKUP(E30,Steuerung!$B$3:$F$19,5,FALSE)</f>
        <v>12</v>
      </c>
      <c r="G30" s="306"/>
      <c r="H30" s="371" t="e">
        <f t="shared" si="0"/>
        <v>#DIV/0!</v>
      </c>
      <c r="I30" s="141" t="e">
        <f t="shared" si="1"/>
        <v>#DIV/0!</v>
      </c>
      <c r="K30" s="146">
        <v>3</v>
      </c>
      <c r="L30" s="372">
        <f>VLOOKUP(K30,Steuerung!$B$3:$F$19,5,FALSE)</f>
        <v>152</v>
      </c>
      <c r="M30" s="306"/>
      <c r="N30" s="371" t="e">
        <f t="shared" si="2"/>
        <v>#DIV/0!</v>
      </c>
      <c r="O30" s="141" t="e">
        <f t="shared" si="3"/>
        <v>#DIV/0!</v>
      </c>
      <c r="Q30" s="146">
        <v>1</v>
      </c>
      <c r="R30" s="372">
        <f>VLOOKUP(Q30,Steuerung!$B$3:$F$19,5,FALSE)</f>
        <v>52</v>
      </c>
      <c r="S30" s="306"/>
      <c r="T30" s="371" t="e">
        <f t="shared" si="4"/>
        <v>#DIV/0!</v>
      </c>
      <c r="U30" s="141" t="e">
        <f t="shared" si="5"/>
        <v>#DIV/0!</v>
      </c>
      <c r="W30" s="146">
        <v>14</v>
      </c>
      <c r="X30" s="372">
        <f>VLOOKUP(W30,Steuerung!$B$3:$F$19,5,FALSE)</f>
        <v>26</v>
      </c>
      <c r="Y30" s="306"/>
      <c r="Z30" s="371" t="e">
        <f t="shared" si="6"/>
        <v>#DIV/0!</v>
      </c>
      <c r="AA30" s="141" t="e">
        <f t="shared" si="7"/>
        <v>#DIV/0!</v>
      </c>
    </row>
    <row r="31" spans="1:27" ht="12" customHeight="1">
      <c r="A31" s="376" t="s">
        <v>1516</v>
      </c>
      <c r="B31" s="168" t="s">
        <v>1607</v>
      </c>
      <c r="C31" s="352" t="s">
        <v>1608</v>
      </c>
      <c r="E31" s="146" t="s">
        <v>39</v>
      </c>
      <c r="F31" s="372">
        <f>VLOOKUP(E31,Steuerung!$B$3:$F$19,5,FALSE)</f>
        <v>12</v>
      </c>
      <c r="G31" s="307"/>
      <c r="H31" s="371" t="e">
        <f t="shared" si="0"/>
        <v>#DIV/0!</v>
      </c>
      <c r="I31" s="141" t="e">
        <f t="shared" si="1"/>
        <v>#DIV/0!</v>
      </c>
      <c r="K31" s="146" t="s">
        <v>39</v>
      </c>
      <c r="L31" s="372">
        <f>VLOOKUP(K31,Steuerung!$B$3:$F$19,5,FALSE)</f>
        <v>12</v>
      </c>
      <c r="M31" s="306"/>
      <c r="N31" s="371" t="e">
        <f t="shared" si="2"/>
        <v>#DIV/0!</v>
      </c>
      <c r="O31" s="141" t="e">
        <f t="shared" si="3"/>
        <v>#DIV/0!</v>
      </c>
      <c r="Q31" s="146" t="s">
        <v>39</v>
      </c>
      <c r="R31" s="372">
        <f>VLOOKUP(Q31,Steuerung!$B$3:$F$19,5,FALSE)</f>
        <v>12</v>
      </c>
      <c r="S31" s="306"/>
      <c r="T31" s="371" t="e">
        <f t="shared" si="4"/>
        <v>#DIV/0!</v>
      </c>
      <c r="U31" s="141" t="e">
        <f t="shared" si="5"/>
        <v>#DIV/0!</v>
      </c>
      <c r="W31" s="146" t="s">
        <v>39</v>
      </c>
      <c r="X31" s="372">
        <f>VLOOKUP(W31,Steuerung!$B$3:$F$19,5,FALSE)</f>
        <v>12</v>
      </c>
      <c r="Y31" s="306"/>
      <c r="Z31" s="371" t="e">
        <f t="shared" si="6"/>
        <v>#DIV/0!</v>
      </c>
      <c r="AA31" s="141" t="e">
        <f t="shared" si="7"/>
        <v>#DIV/0!</v>
      </c>
    </row>
    <row r="32" spans="1:27" ht="22.5" customHeight="1">
      <c r="A32" s="376" t="s">
        <v>1518</v>
      </c>
      <c r="B32" s="168" t="s">
        <v>1609</v>
      </c>
      <c r="C32" s="352" t="s">
        <v>1478</v>
      </c>
      <c r="E32" s="146" t="s">
        <v>39</v>
      </c>
      <c r="F32" s="372">
        <f>VLOOKUP(E32,Steuerung!$B$3:$F$19,5,FALSE)</f>
        <v>12</v>
      </c>
      <c r="G32" s="306"/>
      <c r="H32" s="371" t="e">
        <f t="shared" si="0"/>
        <v>#DIV/0!</v>
      </c>
      <c r="I32" s="141" t="e">
        <f t="shared" si="1"/>
        <v>#DIV/0!</v>
      </c>
      <c r="K32" s="146">
        <v>1</v>
      </c>
      <c r="L32" s="372">
        <f>VLOOKUP(K32,Steuerung!$B$3:$F$19,5,FALSE)</f>
        <v>52</v>
      </c>
      <c r="M32" s="306"/>
      <c r="N32" s="371" t="e">
        <f t="shared" si="2"/>
        <v>#DIV/0!</v>
      </c>
      <c r="O32" s="141" t="e">
        <f t="shared" si="3"/>
        <v>#DIV/0!</v>
      </c>
      <c r="Q32" s="146">
        <v>1</v>
      </c>
      <c r="R32" s="372">
        <f>VLOOKUP(Q32,Steuerung!$B$3:$F$19,5,FALSE)</f>
        <v>52</v>
      </c>
      <c r="S32" s="306"/>
      <c r="T32" s="371" t="e">
        <f t="shared" si="4"/>
        <v>#DIV/0!</v>
      </c>
      <c r="U32" s="141" t="e">
        <f t="shared" si="5"/>
        <v>#DIV/0!</v>
      </c>
      <c r="W32" s="146">
        <v>14</v>
      </c>
      <c r="X32" s="372">
        <f>VLOOKUP(W32,Steuerung!$B$3:$F$19,5,FALSE)</f>
        <v>26</v>
      </c>
      <c r="Y32" s="306"/>
      <c r="Z32" s="371" t="e">
        <f t="shared" si="6"/>
        <v>#DIV/0!</v>
      </c>
      <c r="AA32" s="141" t="e">
        <f t="shared" si="7"/>
        <v>#DIV/0!</v>
      </c>
    </row>
    <row r="33" spans="1:27" ht="22.5" customHeight="1">
      <c r="A33" s="376" t="s">
        <v>1520</v>
      </c>
      <c r="B33" s="168" t="s">
        <v>1610</v>
      </c>
      <c r="C33" s="352" t="s">
        <v>1478</v>
      </c>
      <c r="E33" s="146">
        <v>1</v>
      </c>
      <c r="F33" s="372">
        <f>VLOOKUP(E33,Steuerung!$B$3:$F$19,5,FALSE)</f>
        <v>52</v>
      </c>
      <c r="G33" s="307"/>
      <c r="H33" s="371" t="e">
        <f t="shared" si="0"/>
        <v>#DIV/0!</v>
      </c>
      <c r="I33" s="141" t="e">
        <f t="shared" si="1"/>
        <v>#DIV/0!</v>
      </c>
      <c r="K33" s="146">
        <v>1</v>
      </c>
      <c r="L33" s="372">
        <f>VLOOKUP(K33,Steuerung!$B$3:$F$19,5,FALSE)</f>
        <v>52</v>
      </c>
      <c r="M33" s="306"/>
      <c r="N33" s="371" t="e">
        <f t="shared" si="2"/>
        <v>#DIV/0!</v>
      </c>
      <c r="O33" s="141" t="e">
        <f t="shared" si="3"/>
        <v>#DIV/0!</v>
      </c>
      <c r="Q33" s="146">
        <v>1</v>
      </c>
      <c r="R33" s="372">
        <f>VLOOKUP(Q33,Steuerung!$B$3:$F$19,5,FALSE)</f>
        <v>52</v>
      </c>
      <c r="S33" s="306"/>
      <c r="T33" s="371" t="e">
        <f t="shared" si="4"/>
        <v>#DIV/0!</v>
      </c>
      <c r="U33" s="141" t="e">
        <f t="shared" si="5"/>
        <v>#DIV/0!</v>
      </c>
      <c r="W33" s="146">
        <v>14</v>
      </c>
      <c r="X33" s="372">
        <f>VLOOKUP(W33,Steuerung!$B$3:$F$19,5,FALSE)</f>
        <v>26</v>
      </c>
      <c r="Y33" s="306"/>
      <c r="Z33" s="371" t="e">
        <f t="shared" si="6"/>
        <v>#DIV/0!</v>
      </c>
      <c r="AA33" s="141" t="e">
        <f t="shared" si="7"/>
        <v>#DIV/0!</v>
      </c>
    </row>
    <row r="34" spans="1:27" ht="12" customHeight="1">
      <c r="A34" s="376" t="s">
        <v>1528</v>
      </c>
      <c r="B34" s="147" t="s">
        <v>1611</v>
      </c>
      <c r="C34" s="147" t="s">
        <v>1612</v>
      </c>
      <c r="E34" s="146" t="s">
        <v>39</v>
      </c>
      <c r="F34" s="372">
        <f>VLOOKUP(E34,Steuerung!$B$3:$F$19,5,FALSE)</f>
        <v>12</v>
      </c>
      <c r="G34" s="306"/>
      <c r="H34" s="371" t="e">
        <f t="shared" si="0"/>
        <v>#DIV/0!</v>
      </c>
      <c r="I34" s="141" t="e">
        <f t="shared" si="1"/>
        <v>#DIV/0!</v>
      </c>
      <c r="K34" s="146" t="s">
        <v>1262</v>
      </c>
      <c r="L34" s="372">
        <f>VLOOKUP(K34,Steuerung!$B$3:$F$19,5,FALSE)</f>
        <v>1</v>
      </c>
      <c r="M34" s="306"/>
      <c r="N34" s="371" t="e">
        <f t="shared" si="2"/>
        <v>#DIV/0!</v>
      </c>
      <c r="O34" s="141" t="e">
        <f t="shared" si="3"/>
        <v>#DIV/0!</v>
      </c>
      <c r="Q34" s="146" t="s">
        <v>1262</v>
      </c>
      <c r="R34" s="372">
        <f>VLOOKUP(Q34,Steuerung!$B$3:$F$19,5,FALSE)</f>
        <v>1</v>
      </c>
      <c r="S34" s="306"/>
      <c r="T34" s="371" t="e">
        <f t="shared" si="4"/>
        <v>#DIV/0!</v>
      </c>
      <c r="U34" s="141" t="e">
        <f t="shared" si="5"/>
        <v>#DIV/0!</v>
      </c>
      <c r="W34" s="146" t="s">
        <v>1262</v>
      </c>
      <c r="X34" s="372">
        <f>VLOOKUP(W34,Steuerung!$B$3:$F$19,5,FALSE)</f>
        <v>1</v>
      </c>
      <c r="Y34" s="306"/>
      <c r="Z34" s="371" t="e">
        <f t="shared" si="6"/>
        <v>#DIV/0!</v>
      </c>
      <c r="AA34" s="141" t="e">
        <f t="shared" si="7"/>
        <v>#DIV/0!</v>
      </c>
    </row>
    <row r="35" spans="1:27" ht="12" customHeight="1">
      <c r="A35" s="376" t="s">
        <v>1569</v>
      </c>
      <c r="B35" s="147" t="s">
        <v>1613</v>
      </c>
      <c r="C35" s="147" t="s">
        <v>1478</v>
      </c>
      <c r="E35" s="146" t="s">
        <v>39</v>
      </c>
      <c r="F35" s="372">
        <f>VLOOKUP(E35,Steuerung!$B$3:$F$19,5,FALSE)</f>
        <v>12</v>
      </c>
      <c r="G35" s="307"/>
      <c r="H35" s="371" t="e">
        <f t="shared" si="0"/>
        <v>#DIV/0!</v>
      </c>
      <c r="I35" s="141" t="e">
        <f t="shared" si="1"/>
        <v>#DIV/0!</v>
      </c>
      <c r="K35" s="146" t="s">
        <v>55</v>
      </c>
      <c r="L35" s="372">
        <f>VLOOKUP(K35,Steuerung!$B$3:$F$19,5,FALSE)</f>
        <v>2</v>
      </c>
      <c r="M35" s="306"/>
      <c r="N35" s="371" t="e">
        <f t="shared" si="2"/>
        <v>#DIV/0!</v>
      </c>
      <c r="O35" s="141" t="e">
        <f t="shared" si="3"/>
        <v>#DIV/0!</v>
      </c>
      <c r="Q35" s="146" t="s">
        <v>55</v>
      </c>
      <c r="R35" s="372">
        <f>VLOOKUP(Q35,Steuerung!$B$3:$F$19,5,FALSE)</f>
        <v>2</v>
      </c>
      <c r="S35" s="306"/>
      <c r="T35" s="371" t="e">
        <f t="shared" si="4"/>
        <v>#DIV/0!</v>
      </c>
      <c r="U35" s="141" t="e">
        <f t="shared" si="5"/>
        <v>#DIV/0!</v>
      </c>
      <c r="W35" s="146" t="s">
        <v>55</v>
      </c>
      <c r="X35" s="372">
        <f>VLOOKUP(W35,Steuerung!$B$3:$F$19,5,FALSE)</f>
        <v>2</v>
      </c>
      <c r="Y35" s="306"/>
      <c r="Z35" s="371" t="e">
        <f t="shared" si="6"/>
        <v>#DIV/0!</v>
      </c>
      <c r="AA35" s="141" t="e">
        <f t="shared" si="7"/>
        <v>#DIV/0!</v>
      </c>
    </row>
    <row r="36" spans="1:27" ht="37.5" customHeight="1">
      <c r="A36" s="376" t="s">
        <v>1571</v>
      </c>
      <c r="B36" s="168" t="s">
        <v>1614</v>
      </c>
      <c r="C36" s="352" t="s">
        <v>1478</v>
      </c>
      <c r="E36" s="146" t="s">
        <v>39</v>
      </c>
      <c r="F36" s="372">
        <f>VLOOKUP(E36,Steuerung!$B$3:$F$19,5,FALSE)</f>
        <v>12</v>
      </c>
      <c r="G36" s="306"/>
      <c r="H36" s="371" t="e">
        <f t="shared" si="0"/>
        <v>#DIV/0!</v>
      </c>
      <c r="I36" s="141" t="e">
        <f t="shared" si="1"/>
        <v>#DIV/0!</v>
      </c>
      <c r="K36" s="146"/>
      <c r="L36" s="372"/>
      <c r="M36" s="306"/>
      <c r="N36" s="371"/>
      <c r="O36" s="141"/>
      <c r="Q36" s="146"/>
      <c r="R36" s="372"/>
      <c r="S36" s="306"/>
      <c r="T36" s="371"/>
      <c r="U36" s="141"/>
      <c r="W36" s="146"/>
      <c r="X36" s="372"/>
      <c r="Y36" s="306"/>
      <c r="Z36" s="371"/>
      <c r="AA36" s="141"/>
    </row>
    <row r="37" spans="1:27" ht="22.5" customHeight="1">
      <c r="A37" s="376" t="s">
        <v>1592</v>
      </c>
      <c r="B37" s="168" t="s">
        <v>1615</v>
      </c>
      <c r="C37" s="352" t="s">
        <v>1612</v>
      </c>
      <c r="E37" s="146" t="s">
        <v>39</v>
      </c>
      <c r="F37" s="372">
        <f>VLOOKUP(E37,Steuerung!$B$3:$F$19,5,FALSE)</f>
        <v>12</v>
      </c>
      <c r="G37" s="307"/>
      <c r="H37" s="371" t="e">
        <f t="shared" si="0"/>
        <v>#DIV/0!</v>
      </c>
      <c r="I37" s="141" t="e">
        <f t="shared" si="1"/>
        <v>#DIV/0!</v>
      </c>
      <c r="K37" s="146"/>
      <c r="L37" s="372"/>
      <c r="M37" s="306"/>
      <c r="N37" s="371"/>
      <c r="O37" s="141"/>
      <c r="Q37" s="146"/>
      <c r="R37" s="372"/>
      <c r="S37" s="306"/>
      <c r="T37" s="371"/>
      <c r="U37" s="141"/>
      <c r="W37" s="146"/>
      <c r="X37" s="372"/>
      <c r="Y37" s="306"/>
      <c r="Z37" s="371"/>
      <c r="AA37" s="141"/>
    </row>
    <row r="38" spans="1:27" ht="12" customHeight="1">
      <c r="A38" s="375" t="s">
        <v>1616</v>
      </c>
      <c r="B38" s="232" t="s">
        <v>1617</v>
      </c>
      <c r="C38" s="232" t="s">
        <v>1618</v>
      </c>
      <c r="E38" s="146" t="s">
        <v>1262</v>
      </c>
      <c r="F38" s="372">
        <f>VLOOKUP(E38,Steuerung!$B$3:$F$19,5,FALSE)</f>
        <v>1</v>
      </c>
      <c r="G38" s="306"/>
      <c r="H38" s="371" t="e">
        <f t="shared" si="0"/>
        <v>#DIV/0!</v>
      </c>
      <c r="I38" s="141" t="e">
        <f t="shared" si="1"/>
        <v>#DIV/0!</v>
      </c>
      <c r="K38" s="146" t="s">
        <v>39</v>
      </c>
      <c r="L38" s="278">
        <f>VLOOKUP(K38,Steuerung!$B$3:$F$19,5,FALSE)</f>
        <v>12</v>
      </c>
      <c r="M38" s="306"/>
      <c r="N38" s="371" t="e">
        <f>$B$3/M38/24</f>
        <v>#DIV/0!</v>
      </c>
      <c r="O38" s="141" t="e">
        <f>L38*N38</f>
        <v>#DIV/0!</v>
      </c>
      <c r="Q38" s="146" t="s">
        <v>39</v>
      </c>
      <c r="R38" s="372">
        <f>VLOOKUP(Q38,Steuerung!$B$3:$F$19,5,FALSE)</f>
        <v>12</v>
      </c>
      <c r="S38" s="306"/>
      <c r="T38" s="371" t="e">
        <f>$B$3/S38/24</f>
        <v>#DIV/0!</v>
      </c>
      <c r="U38" s="141" t="e">
        <f>R38*T38</f>
        <v>#DIV/0!</v>
      </c>
      <c r="W38" s="146" t="s">
        <v>39</v>
      </c>
      <c r="X38" s="372">
        <f>VLOOKUP(W38,Steuerung!$B$3:$F$19,5,FALSE)</f>
        <v>12</v>
      </c>
      <c r="Y38" s="306"/>
      <c r="Z38" s="371" t="e">
        <f>$B$3/Y38/24</f>
        <v>#DIV/0!</v>
      </c>
      <c r="AA38" s="141" t="e">
        <f>X38*Z38</f>
        <v>#DIV/0!</v>
      </c>
    </row>
    <row r="39" spans="1:27" ht="6" customHeight="1">
      <c r="A39" s="449"/>
      <c r="B39" s="139"/>
      <c r="C39" s="276"/>
      <c r="E39" s="138"/>
      <c r="F39" s="137"/>
      <c r="G39" s="136"/>
      <c r="H39" s="135"/>
      <c r="I39" s="134"/>
      <c r="K39" s="138"/>
      <c r="L39" s="137"/>
      <c r="M39" s="136"/>
      <c r="N39" s="135"/>
      <c r="O39" s="134"/>
      <c r="Q39" s="138"/>
      <c r="R39" s="137"/>
      <c r="S39" s="136"/>
      <c r="T39" s="135"/>
      <c r="U39" s="134"/>
      <c r="W39" s="392"/>
      <c r="X39" s="367"/>
      <c r="Y39" s="366"/>
      <c r="Z39" s="226"/>
      <c r="AA39" s="365"/>
    </row>
    <row r="40" spans="1:27" ht="12" customHeight="1">
      <c r="E40" s="122"/>
      <c r="F40" s="121"/>
      <c r="G40" s="120"/>
      <c r="H40" s="119" t="s">
        <v>57</v>
      </c>
      <c r="I40" s="118" t="e">
        <f>SUM(I15:I38)-I16-I17</f>
        <v>#DIV/0!</v>
      </c>
      <c r="K40" s="122"/>
      <c r="L40" s="121"/>
      <c r="M40" s="120"/>
      <c r="N40" s="119" t="s">
        <v>57</v>
      </c>
      <c r="O40" s="118" t="e">
        <f>SUM(O15:O38)-O16-O17</f>
        <v>#DIV/0!</v>
      </c>
      <c r="Q40" s="122"/>
      <c r="R40" s="121"/>
      <c r="S40" s="120"/>
      <c r="T40" s="119" t="s">
        <v>57</v>
      </c>
      <c r="U40" s="118" t="e">
        <f>SUM(U15:U38)-U16-U17</f>
        <v>#DIV/0!</v>
      </c>
      <c r="W40" s="122"/>
      <c r="X40" s="121"/>
      <c r="Y40" s="120"/>
      <c r="Z40" s="119" t="s">
        <v>57</v>
      </c>
      <c r="AA40" s="118" t="e">
        <f>SUM(AA15:AA38)-AA16-AA17</f>
        <v>#DIV/0!</v>
      </c>
    </row>
    <row r="41" spans="1:27" ht="12" customHeight="1">
      <c r="E41" s="116"/>
      <c r="F41" s="115"/>
      <c r="G41" s="115"/>
      <c r="H41" s="114" t="s">
        <v>58</v>
      </c>
      <c r="I41" s="113" t="e">
        <f>SUM(I16:I38)-I17</f>
        <v>#DIV/0!</v>
      </c>
      <c r="K41" s="116"/>
      <c r="L41" s="115"/>
      <c r="M41" s="115"/>
      <c r="N41" s="114" t="s">
        <v>58</v>
      </c>
      <c r="O41" s="113" t="e">
        <f>SUM(O16:O38)-O17</f>
        <v>#DIV/0!</v>
      </c>
      <c r="Q41" s="116"/>
      <c r="R41" s="115"/>
      <c r="S41" s="115"/>
      <c r="T41" s="114" t="s">
        <v>58</v>
      </c>
      <c r="U41" s="113" t="e">
        <f>SUM(U16:U38)-U17</f>
        <v>#DIV/0!</v>
      </c>
      <c r="W41" s="116"/>
      <c r="X41" s="115"/>
      <c r="Y41" s="115"/>
      <c r="Z41" s="114" t="s">
        <v>58</v>
      </c>
      <c r="AA41" s="113" t="e">
        <f>SUM(AA16:AA38)-AA17</f>
        <v>#DIV/0!</v>
      </c>
    </row>
    <row r="42" spans="1:27" ht="12" customHeight="1">
      <c r="E42" s="111"/>
      <c r="F42" s="110"/>
      <c r="G42" s="110"/>
      <c r="H42" s="109" t="s">
        <v>59</v>
      </c>
      <c r="I42" s="108" t="e">
        <f>SUM(I17:I38)</f>
        <v>#DIV/0!</v>
      </c>
      <c r="K42" s="111"/>
      <c r="L42" s="110"/>
      <c r="M42" s="110"/>
      <c r="N42" s="109" t="s">
        <v>59</v>
      </c>
      <c r="O42" s="108" t="e">
        <f>SUM(O17:O38)</f>
        <v>#DIV/0!</v>
      </c>
      <c r="P42" s="448"/>
      <c r="Q42" s="111"/>
      <c r="R42" s="110"/>
      <c r="S42" s="110"/>
      <c r="T42" s="109" t="s">
        <v>59</v>
      </c>
      <c r="U42" s="108" t="e">
        <f>SUM(U17:U38)</f>
        <v>#DIV/0!</v>
      </c>
      <c r="V42" s="448"/>
      <c r="W42" s="111"/>
      <c r="X42" s="110"/>
      <c r="Y42" s="110"/>
      <c r="Z42" s="109" t="s">
        <v>59</v>
      </c>
      <c r="AA42" s="108" t="e">
        <f>SUM(AA17:AA38)</f>
        <v>#DIV/0!</v>
      </c>
    </row>
  </sheetData>
  <mergeCells count="32">
    <mergeCell ref="Q7:R7"/>
    <mergeCell ref="W7:X7"/>
    <mergeCell ref="E3:F3"/>
    <mergeCell ref="K3:L3"/>
    <mergeCell ref="Q3:R3"/>
    <mergeCell ref="W3:X3"/>
    <mergeCell ref="E4:F4"/>
    <mergeCell ref="K4:L4"/>
    <mergeCell ref="Q4:R4"/>
    <mergeCell ref="W4:X4"/>
    <mergeCell ref="AA12:AA13"/>
    <mergeCell ref="C1:C2"/>
    <mergeCell ref="A12:A13"/>
    <mergeCell ref="B12:B13"/>
    <mergeCell ref="C12:C13"/>
    <mergeCell ref="I12:I13"/>
    <mergeCell ref="O12:O13"/>
    <mergeCell ref="U12:U13"/>
    <mergeCell ref="E8:F8"/>
    <mergeCell ref="K8:L8"/>
    <mergeCell ref="E5:F5"/>
    <mergeCell ref="K5:L5"/>
    <mergeCell ref="Q5:R5"/>
    <mergeCell ref="W5:X5"/>
    <mergeCell ref="E7:F7"/>
    <mergeCell ref="K7:L7"/>
    <mergeCell ref="Q8:R8"/>
    <mergeCell ref="W8:X8"/>
    <mergeCell ref="E9:F9"/>
    <mergeCell ref="K9:L9"/>
    <mergeCell ref="Q9:R9"/>
    <mergeCell ref="W9:X9"/>
  </mergeCells>
  <printOptions horizontalCentered="1"/>
  <pageMargins left="0.19685039370078741" right="0.19685039370078741" top="0.78740157480314965" bottom="0.39370078740157483" header="0.39370078740157483" footer="0.19685039370078741"/>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AD3C8-6FF6-4CC0-B8D0-994CE7337525}">
  <sheetPr codeName="Tabelle21">
    <tabColor theme="3" tint="0.59999389629810485"/>
    <pageSetUpPr fitToPage="1"/>
  </sheetPr>
  <dimension ref="A1:U30"/>
  <sheetViews>
    <sheetView showGridLines="0" zoomScale="115" zoomScaleNormal="115" workbookViewId="0">
      <pane xSplit="4" ySplit="9" topLeftCell="E10" activePane="bottomRight" state="frozen"/>
      <selection pane="bottomRight" activeCell="C40" sqref="C40"/>
      <selection pane="bottomLeft" activeCell="B40" sqref="B40"/>
      <selection pane="topRight" activeCell="B40" sqref="B40"/>
    </sheetView>
  </sheetViews>
  <sheetFormatPr defaultColWidth="10.28515625" defaultRowHeight="10.15"/>
  <cols>
    <col min="1" max="1" width="5.85546875" style="225" bestFit="1" customWidth="1"/>
    <col min="2" max="2" width="35.42578125" style="31" bestFit="1" customWidth="1"/>
    <col min="3" max="3" width="28.85546875" style="31" bestFit="1" customWidth="1"/>
    <col min="4" max="4" width="0.85546875" style="31" customWidth="1"/>
    <col min="5" max="5" width="8.5703125" style="31" customWidth="1"/>
    <col min="6" max="6" width="6.85546875" style="31" customWidth="1"/>
    <col min="7" max="7" width="9.42578125" style="31" customWidth="1"/>
    <col min="8" max="8" width="6.85546875" style="31" customWidth="1"/>
    <col min="9" max="9" width="11" style="31" customWidth="1"/>
    <col min="10" max="10" width="0.85546875" style="31" customWidth="1"/>
    <col min="11" max="11" width="8.5703125" style="31" customWidth="1"/>
    <col min="12" max="12" width="6.85546875" style="31" customWidth="1"/>
    <col min="13" max="13" width="9.42578125" style="31" customWidth="1"/>
    <col min="14" max="14" width="6.85546875" style="31" customWidth="1"/>
    <col min="15" max="15" width="11" style="31" customWidth="1"/>
    <col min="16" max="16" width="0.85546875" style="31" customWidth="1"/>
    <col min="17" max="18" width="8.42578125" style="31" customWidth="1"/>
    <col min="19" max="16384" width="10.28515625" style="31"/>
  </cols>
  <sheetData>
    <row r="1" spans="1:21" ht="12" customHeight="1">
      <c r="A1" s="459"/>
      <c r="B1" s="457" t="s">
        <v>1424</v>
      </c>
      <c r="C1" s="457"/>
      <c r="D1" s="268"/>
      <c r="E1" s="221" t="s">
        <v>10</v>
      </c>
      <c r="F1" s="220" t="s">
        <v>194</v>
      </c>
      <c r="G1" s="220"/>
      <c r="H1" s="220"/>
      <c r="I1" s="219"/>
      <c r="J1" s="268"/>
      <c r="K1" s="221" t="s">
        <v>10</v>
      </c>
      <c r="L1" s="220" t="s">
        <v>1368</v>
      </c>
      <c r="M1" s="220"/>
      <c r="N1" s="220"/>
      <c r="O1" s="219"/>
      <c r="P1" s="268"/>
      <c r="Q1" s="221" t="s">
        <v>10</v>
      </c>
      <c r="R1" s="220" t="s">
        <v>138</v>
      </c>
      <c r="S1" s="220"/>
      <c r="T1" s="220"/>
      <c r="U1" s="219"/>
    </row>
    <row r="2" spans="1:21" ht="12" customHeight="1">
      <c r="A2" s="459"/>
      <c r="B2" s="455" t="s">
        <v>1619</v>
      </c>
      <c r="C2" s="455"/>
      <c r="D2" s="268"/>
      <c r="E2" s="215"/>
      <c r="F2" s="214">
        <f>$B$3</f>
        <v>10</v>
      </c>
      <c r="G2" s="213" t="s">
        <v>15</v>
      </c>
      <c r="H2" s="213"/>
      <c r="I2" s="212"/>
      <c r="J2" s="268"/>
      <c r="K2" s="215"/>
      <c r="L2" s="214">
        <f>$B$3</f>
        <v>10</v>
      </c>
      <c r="M2" s="213" t="s">
        <v>15</v>
      </c>
      <c r="N2" s="213"/>
      <c r="O2" s="212"/>
      <c r="P2" s="268"/>
      <c r="Q2" s="215"/>
      <c r="R2" s="214">
        <f>$B$3</f>
        <v>10</v>
      </c>
      <c r="S2" s="213" t="s">
        <v>15</v>
      </c>
      <c r="T2" s="213"/>
      <c r="U2" s="212"/>
    </row>
    <row r="3" spans="1:21" ht="12" customHeight="1">
      <c r="A3" s="357"/>
      <c r="B3" s="458">
        <v>10</v>
      </c>
      <c r="C3" s="458" t="s">
        <v>1620</v>
      </c>
      <c r="E3" s="670" t="e">
        <f>$B$3 / ((I30*24) /F$4)</f>
        <v>#DIV/0!</v>
      </c>
      <c r="F3" s="671"/>
      <c r="G3" s="327" t="s">
        <v>16</v>
      </c>
      <c r="H3" s="326"/>
      <c r="I3" s="325"/>
      <c r="K3" s="670" t="e">
        <f>$B$3 / ((O30*24) /L$4)</f>
        <v>#DIV/0!</v>
      </c>
      <c r="L3" s="671"/>
      <c r="M3" s="327" t="s">
        <v>16</v>
      </c>
      <c r="N3" s="326"/>
      <c r="O3" s="325"/>
      <c r="Q3" s="670" t="e">
        <f>$B$3 / ((U30*24) /R$4)</f>
        <v>#DIV/0!</v>
      </c>
      <c r="R3" s="671"/>
      <c r="S3" s="327" t="s">
        <v>16</v>
      </c>
      <c r="T3" s="326"/>
      <c r="U3" s="325"/>
    </row>
    <row r="4" spans="1:21" ht="12" customHeight="1">
      <c r="A4" s="357"/>
      <c r="B4" s="255"/>
      <c r="C4" s="255" t="s">
        <v>1621</v>
      </c>
      <c r="E4" s="501"/>
      <c r="F4" s="498">
        <f>F11</f>
        <v>253</v>
      </c>
      <c r="G4" s="497" t="s">
        <v>20</v>
      </c>
      <c r="H4" s="499"/>
      <c r="I4" s="500"/>
      <c r="J4" s="483"/>
      <c r="K4" s="501"/>
      <c r="L4" s="498">
        <f>L11</f>
        <v>4</v>
      </c>
      <c r="M4" s="497" t="s">
        <v>20</v>
      </c>
      <c r="N4" s="499"/>
      <c r="O4" s="500"/>
      <c r="Q4" s="501"/>
      <c r="R4" s="498">
        <f>R11</f>
        <v>506</v>
      </c>
      <c r="S4" s="497" t="s">
        <v>20</v>
      </c>
      <c r="T4" s="499"/>
      <c r="U4" s="500"/>
    </row>
    <row r="5" spans="1:21" ht="12" customHeight="1">
      <c r="A5" s="357"/>
      <c r="B5" s="255"/>
      <c r="C5" s="255" t="s">
        <v>1622</v>
      </c>
      <c r="E5" s="697" t="e">
        <f>60/(E3/$B$3)</f>
        <v>#DIV/0!</v>
      </c>
      <c r="F5" s="698"/>
      <c r="G5" s="261" t="s">
        <v>21</v>
      </c>
      <c r="H5" s="261"/>
      <c r="I5" s="297"/>
      <c r="K5" s="697" t="e">
        <f>60/(K3/$B$3)</f>
        <v>#DIV/0!</v>
      </c>
      <c r="L5" s="698"/>
      <c r="M5" s="261" t="s">
        <v>21</v>
      </c>
      <c r="N5" s="261"/>
      <c r="O5" s="297"/>
      <c r="Q5" s="697" t="e">
        <f>60/(Q3/$B$3)</f>
        <v>#DIV/0!</v>
      </c>
      <c r="R5" s="698"/>
      <c r="S5" s="261" t="s">
        <v>21</v>
      </c>
      <c r="T5" s="261"/>
      <c r="U5" s="297"/>
    </row>
    <row r="6" spans="1:21" ht="12" customHeight="1">
      <c r="A6" s="357"/>
      <c r="B6" s="255"/>
      <c r="C6" s="255"/>
      <c r="E6" s="317"/>
      <c r="F6" s="316"/>
      <c r="G6" s="294"/>
      <c r="H6" s="195"/>
      <c r="I6" s="194"/>
      <c r="K6" s="317"/>
      <c r="L6" s="316"/>
      <c r="M6" s="294"/>
      <c r="N6" s="195"/>
      <c r="O6" s="194"/>
      <c r="Q6" s="317"/>
      <c r="R6" s="316"/>
      <c r="S6" s="294"/>
      <c r="T6" s="195"/>
      <c r="U6" s="194"/>
    </row>
    <row r="7" spans="1:21" ht="12" customHeight="1">
      <c r="A7" s="357"/>
      <c r="B7" s="255"/>
      <c r="C7" s="255"/>
      <c r="E7" s="189"/>
      <c r="F7" s="187"/>
      <c r="G7" s="250" t="s">
        <v>24</v>
      </c>
      <c r="H7" s="187"/>
      <c r="I7" s="186"/>
      <c r="K7" s="189"/>
      <c r="L7" s="187"/>
      <c r="M7" s="250" t="s">
        <v>24</v>
      </c>
      <c r="N7" s="187"/>
      <c r="O7" s="186"/>
      <c r="Q7" s="189"/>
      <c r="R7" s="187"/>
      <c r="S7" s="250" t="s">
        <v>24</v>
      </c>
      <c r="T7" s="187"/>
      <c r="U7" s="186"/>
    </row>
    <row r="8" spans="1:21" ht="31.5" customHeight="1">
      <c r="A8" s="664" t="s">
        <v>1467</v>
      </c>
      <c r="B8" s="665" t="s">
        <v>1390</v>
      </c>
      <c r="C8" s="665" t="s">
        <v>1396</v>
      </c>
      <c r="E8" s="185" t="s">
        <v>26</v>
      </c>
      <c r="F8" s="383" t="s">
        <v>27</v>
      </c>
      <c r="G8" s="183" t="s">
        <v>28</v>
      </c>
      <c r="H8" s="382" t="s">
        <v>29</v>
      </c>
      <c r="I8" s="620" t="s">
        <v>30</v>
      </c>
      <c r="K8" s="185" t="s">
        <v>26</v>
      </c>
      <c r="L8" s="383" t="s">
        <v>27</v>
      </c>
      <c r="M8" s="183" t="s">
        <v>28</v>
      </c>
      <c r="N8" s="382" t="s">
        <v>29</v>
      </c>
      <c r="O8" s="620" t="s">
        <v>30</v>
      </c>
      <c r="Q8" s="185" t="s">
        <v>26</v>
      </c>
      <c r="R8" s="383" t="s">
        <v>27</v>
      </c>
      <c r="S8" s="183" t="s">
        <v>28</v>
      </c>
      <c r="T8" s="382" t="s">
        <v>29</v>
      </c>
      <c r="U8" s="620" t="s">
        <v>30</v>
      </c>
    </row>
    <row r="9" spans="1:21" ht="9.9499999999999993" customHeight="1">
      <c r="A9" s="641"/>
      <c r="B9" s="666"/>
      <c r="C9" s="666"/>
      <c r="E9" s="181" t="str">
        <f>VLOOKUP(E11,Steuerung!$B$3:$G$19,6,FALSE)</f>
        <v>5 x wö.</v>
      </c>
      <c r="F9" s="381" t="s">
        <v>32</v>
      </c>
      <c r="G9" s="244" t="s">
        <v>33</v>
      </c>
      <c r="H9" s="380" t="s">
        <v>34</v>
      </c>
      <c r="I9" s="621"/>
      <c r="K9" s="181" t="str">
        <f>VLOOKUP(K11,Steuerung!$B$3:$G$19,6,FALSE)</f>
        <v>4 x jährl</v>
      </c>
      <c r="L9" s="381" t="s">
        <v>32</v>
      </c>
      <c r="M9" s="244" t="s">
        <v>33</v>
      </c>
      <c r="N9" s="380" t="s">
        <v>34</v>
      </c>
      <c r="O9" s="621"/>
      <c r="Q9" s="181">
        <f>VLOOKUP(Q11,Steuerung!B3:F19,5,FALSE)</f>
        <v>506</v>
      </c>
      <c r="R9" s="381" t="s">
        <v>32</v>
      </c>
      <c r="S9" s="244" t="s">
        <v>33</v>
      </c>
      <c r="T9" s="380" t="s">
        <v>34</v>
      </c>
      <c r="U9" s="621"/>
    </row>
    <row r="10" spans="1:21" ht="9.9499999999999993" customHeight="1">
      <c r="A10" s="355" t="s">
        <v>1400</v>
      </c>
      <c r="B10" s="241" t="s">
        <v>1468</v>
      </c>
      <c r="C10" s="339"/>
      <c r="E10" s="138"/>
      <c r="F10" s="137"/>
      <c r="G10" s="240"/>
      <c r="H10" s="135"/>
      <c r="I10" s="238"/>
      <c r="K10" s="138"/>
      <c r="L10" s="137"/>
      <c r="M10" s="240"/>
      <c r="N10" s="135"/>
      <c r="O10" s="238"/>
      <c r="Q10" s="138"/>
      <c r="R10" s="137"/>
      <c r="S10" s="240"/>
      <c r="T10" s="135"/>
      <c r="U10" s="238"/>
    </row>
    <row r="11" spans="1:21" ht="12" customHeight="1">
      <c r="A11" s="234" t="s">
        <v>1469</v>
      </c>
      <c r="B11" s="168" t="s">
        <v>1290</v>
      </c>
      <c r="C11" s="168" t="s">
        <v>1470</v>
      </c>
      <c r="E11" s="146">
        <v>5</v>
      </c>
      <c r="F11" s="372">
        <f>VLOOKUP(E11,Steuerung!$B$3:$F$19,5,FALSE)</f>
        <v>253</v>
      </c>
      <c r="G11" s="145"/>
      <c r="H11" s="371" t="e">
        <f>$B$3/G11/24</f>
        <v>#DIV/0!</v>
      </c>
      <c r="I11" s="141" t="e">
        <f>F11*H11</f>
        <v>#DIV/0!</v>
      </c>
      <c r="K11" s="146" t="s">
        <v>46</v>
      </c>
      <c r="L11" s="372">
        <f>VLOOKUP(K11,Steuerung!$B$3:$F$19,5,FALSE)</f>
        <v>4</v>
      </c>
      <c r="M11" s="145"/>
      <c r="N11" s="371" t="e">
        <f>$B$3/M11/24</f>
        <v>#DIV/0!</v>
      </c>
      <c r="O11" s="141" t="e">
        <f>L11*N11</f>
        <v>#DIV/0!</v>
      </c>
      <c r="Q11" s="146">
        <v>10</v>
      </c>
      <c r="R11" s="372">
        <f>VLOOKUP(Q11,Steuerung!$B$2:$F$19,5,FALSE)</f>
        <v>506</v>
      </c>
      <c r="S11" s="145"/>
      <c r="T11" s="371" t="e">
        <f>$B$3/S11/24</f>
        <v>#DIV/0!</v>
      </c>
      <c r="U11" s="141" t="e">
        <f>R11*T11</f>
        <v>#DIV/0!</v>
      </c>
    </row>
    <row r="12" spans="1:21" ht="12" customHeight="1">
      <c r="A12" s="234" t="s">
        <v>1471</v>
      </c>
      <c r="B12" s="168" t="s">
        <v>1531</v>
      </c>
      <c r="C12" s="168" t="s">
        <v>1532</v>
      </c>
      <c r="E12" s="146">
        <v>5</v>
      </c>
      <c r="F12" s="372">
        <f>VLOOKUP(E12,Steuerung!$B$3:$F$19,5,FALSE)</f>
        <v>253</v>
      </c>
      <c r="G12" s="145"/>
      <c r="H12" s="371" t="e">
        <f>$B$3/G12/24</f>
        <v>#DIV/0!</v>
      </c>
      <c r="I12" s="141" t="e">
        <f>F12*H12</f>
        <v>#DIV/0!</v>
      </c>
      <c r="K12" s="146" t="s">
        <v>46</v>
      </c>
      <c r="L12" s="372">
        <f>VLOOKUP(K12,Steuerung!$B$3:$F$19,5,FALSE)</f>
        <v>4</v>
      </c>
      <c r="M12" s="145"/>
      <c r="N12" s="371" t="e">
        <f>$B$3/M12/24</f>
        <v>#DIV/0!</v>
      </c>
      <c r="O12" s="141" t="e">
        <f>L12*N12</f>
        <v>#DIV/0!</v>
      </c>
      <c r="Q12" s="146">
        <v>10</v>
      </c>
      <c r="R12" s="372">
        <f>VLOOKUP(Q12,Steuerung!$B$2:$F$19,5,FALSE)</f>
        <v>506</v>
      </c>
      <c r="S12" s="145"/>
      <c r="T12" s="371" t="e">
        <f>$B$3/S12/24</f>
        <v>#DIV/0!</v>
      </c>
      <c r="U12" s="141" t="e">
        <f>R12*T12</f>
        <v>#DIV/0!</v>
      </c>
    </row>
    <row r="13" spans="1:21" ht="12" customHeight="1">
      <c r="A13" s="234" t="s">
        <v>1474</v>
      </c>
      <c r="B13" s="168" t="s">
        <v>1477</v>
      </c>
      <c r="C13" s="168" t="s">
        <v>1478</v>
      </c>
      <c r="E13" s="144" t="s">
        <v>39</v>
      </c>
      <c r="F13" s="374">
        <f>VLOOKUP(E13,Steuerung!$B$3:$F$19,5,FALSE)</f>
        <v>12</v>
      </c>
      <c r="G13" s="165"/>
      <c r="H13" s="373" t="e">
        <f>$B$3/G13/24</f>
        <v>#DIV/0!</v>
      </c>
      <c r="I13" s="163" t="e">
        <f>F13*H13</f>
        <v>#DIV/0!</v>
      </c>
      <c r="K13" s="146" t="s">
        <v>46</v>
      </c>
      <c r="L13" s="374">
        <f>VLOOKUP(K13,Steuerung!$B$3:$F$19,5,FALSE)</f>
        <v>4</v>
      </c>
      <c r="M13" s="165"/>
      <c r="N13" s="373" t="e">
        <f>$B$3/M13/24</f>
        <v>#DIV/0!</v>
      </c>
      <c r="O13" s="163" t="e">
        <f>L13*N13</f>
        <v>#DIV/0!</v>
      </c>
      <c r="Q13" s="146" t="s">
        <v>39</v>
      </c>
      <c r="R13" s="372">
        <f>VLOOKUP(Q13,Steuerung!$B$2:$F$19,5,FALSE)</f>
        <v>12</v>
      </c>
      <c r="S13" s="165"/>
      <c r="T13" s="373" t="e">
        <f>$B$3/S13/24</f>
        <v>#DIV/0!</v>
      </c>
      <c r="U13" s="163" t="e">
        <f>R13*T13</f>
        <v>#DIV/0!</v>
      </c>
    </row>
    <row r="14" spans="1:21" ht="12" customHeight="1">
      <c r="A14" s="237" t="s">
        <v>1407</v>
      </c>
      <c r="B14" s="310" t="s">
        <v>1480</v>
      </c>
      <c r="C14" s="310"/>
      <c r="E14" s="160"/>
      <c r="F14" s="159"/>
      <c r="G14" s="158"/>
      <c r="H14" s="157"/>
      <c r="I14" s="156"/>
      <c r="K14" s="160"/>
      <c r="L14" s="159"/>
      <c r="M14" s="158"/>
      <c r="N14" s="157"/>
      <c r="O14" s="156"/>
      <c r="Q14" s="160"/>
      <c r="R14" s="159"/>
      <c r="S14" s="158"/>
      <c r="T14" s="157"/>
      <c r="U14" s="156"/>
    </row>
    <row r="15" spans="1:21" ht="12" customHeight="1">
      <c r="A15" s="234" t="s">
        <v>1481</v>
      </c>
      <c r="B15" s="147" t="s">
        <v>1417</v>
      </c>
      <c r="C15" s="147" t="s">
        <v>1415</v>
      </c>
      <c r="E15" s="153">
        <v>5</v>
      </c>
      <c r="F15" s="378">
        <f>VLOOKUP(E15,Steuerung!$B$3:$F$19,5,FALSE)</f>
        <v>253</v>
      </c>
      <c r="G15" s="142"/>
      <c r="H15" s="377" t="e">
        <f t="shared" ref="H15:H28" si="0">$B$3/G15/24</f>
        <v>#DIV/0!</v>
      </c>
      <c r="I15" s="151" t="e">
        <f t="shared" ref="I15:I28" si="1">F15*H15</f>
        <v>#DIV/0!</v>
      </c>
      <c r="K15" s="146" t="s">
        <v>46</v>
      </c>
      <c r="L15" s="378">
        <f>VLOOKUP(K15,Steuerung!$B$3:$F$19,5,FALSE)</f>
        <v>4</v>
      </c>
      <c r="M15" s="142"/>
      <c r="N15" s="377" t="e">
        <f t="shared" ref="N15:N28" si="2">$B$3/M15/24</f>
        <v>#DIV/0!</v>
      </c>
      <c r="O15" s="151" t="e">
        <f t="shared" ref="O15:O28" si="3">L15*N15</f>
        <v>#DIV/0!</v>
      </c>
      <c r="Q15" s="146">
        <v>10</v>
      </c>
      <c r="R15" s="372">
        <f>VLOOKUP(Q15,Steuerung!$B$2:$F$19,5,FALSE)</f>
        <v>506</v>
      </c>
      <c r="S15" s="142"/>
      <c r="T15" s="377" t="e">
        <f t="shared" ref="T15:T28" si="4">$B$3/S15/24</f>
        <v>#DIV/0!</v>
      </c>
      <c r="U15" s="151" t="e">
        <f t="shared" ref="U15:U28" si="5">R15*T15</f>
        <v>#DIV/0!</v>
      </c>
    </row>
    <row r="16" spans="1:21">
      <c r="A16" s="234" t="s">
        <v>1483</v>
      </c>
      <c r="B16" s="147" t="s">
        <v>1417</v>
      </c>
      <c r="C16" s="168" t="s">
        <v>1418</v>
      </c>
      <c r="E16" s="146">
        <v>5</v>
      </c>
      <c r="F16" s="372">
        <f>VLOOKUP(E16,Steuerung!$B$3:$F$19,5,FALSE)</f>
        <v>253</v>
      </c>
      <c r="G16" s="142"/>
      <c r="H16" s="371" t="e">
        <f t="shared" si="0"/>
        <v>#DIV/0!</v>
      </c>
      <c r="I16" s="141" t="e">
        <f t="shared" si="1"/>
        <v>#DIV/0!</v>
      </c>
      <c r="K16" s="146" t="s">
        <v>46</v>
      </c>
      <c r="L16" s="372">
        <f>VLOOKUP(K16,Steuerung!$B$3:$F$19,5,FALSE)</f>
        <v>4</v>
      </c>
      <c r="M16" s="142"/>
      <c r="N16" s="371" t="e">
        <f t="shared" si="2"/>
        <v>#DIV/0!</v>
      </c>
      <c r="O16" s="141" t="e">
        <f t="shared" si="3"/>
        <v>#DIV/0!</v>
      </c>
      <c r="Q16" s="146">
        <v>10</v>
      </c>
      <c r="R16" s="372">
        <f>VLOOKUP(Q16,Steuerung!$B$2:$F$19,5,FALSE)</f>
        <v>506</v>
      </c>
      <c r="S16" s="142"/>
      <c r="T16" s="371" t="e">
        <f t="shared" si="4"/>
        <v>#DIV/0!</v>
      </c>
      <c r="U16" s="141" t="e">
        <f t="shared" si="5"/>
        <v>#DIV/0!</v>
      </c>
    </row>
    <row r="17" spans="1:21" ht="12" customHeight="1">
      <c r="A17" s="234" t="s">
        <v>1486</v>
      </c>
      <c r="B17" s="147" t="s">
        <v>1623</v>
      </c>
      <c r="C17" s="147" t="s">
        <v>1534</v>
      </c>
      <c r="E17" s="146">
        <v>5</v>
      </c>
      <c r="F17" s="372">
        <f>VLOOKUP(E17,Steuerung!$B$3:$F$19,5,FALSE)</f>
        <v>253</v>
      </c>
      <c r="G17" s="142"/>
      <c r="H17" s="371" t="e">
        <f t="shared" si="0"/>
        <v>#DIV/0!</v>
      </c>
      <c r="I17" s="141" t="e">
        <f t="shared" si="1"/>
        <v>#DIV/0!</v>
      </c>
      <c r="K17" s="146" t="s">
        <v>46</v>
      </c>
      <c r="L17" s="372">
        <f>VLOOKUP(K17,Steuerung!$B$3:$F$19,5,FALSE)</f>
        <v>4</v>
      </c>
      <c r="M17" s="142"/>
      <c r="N17" s="371" t="e">
        <f t="shared" si="2"/>
        <v>#DIV/0!</v>
      </c>
      <c r="O17" s="141" t="e">
        <f t="shared" si="3"/>
        <v>#DIV/0!</v>
      </c>
      <c r="Q17" s="146">
        <v>10</v>
      </c>
      <c r="R17" s="372">
        <f>VLOOKUP(Q17,Steuerung!$B$2:$F$19,5,FALSE)</f>
        <v>506</v>
      </c>
      <c r="S17" s="142"/>
      <c r="T17" s="371" t="e">
        <f t="shared" si="4"/>
        <v>#DIV/0!</v>
      </c>
      <c r="U17" s="141" t="e">
        <f t="shared" si="5"/>
        <v>#DIV/0!</v>
      </c>
    </row>
    <row r="18" spans="1:21" ht="12" customHeight="1">
      <c r="A18" s="234" t="s">
        <v>1488</v>
      </c>
      <c r="B18" s="147" t="s">
        <v>1566</v>
      </c>
      <c r="C18" s="147" t="s">
        <v>1534</v>
      </c>
      <c r="E18" s="146">
        <v>5</v>
      </c>
      <c r="F18" s="372">
        <f>VLOOKUP(E18,Steuerung!$B$3:$F$19,5,FALSE)</f>
        <v>253</v>
      </c>
      <c r="G18" s="142"/>
      <c r="H18" s="371" t="e">
        <f t="shared" si="0"/>
        <v>#DIV/0!</v>
      </c>
      <c r="I18" s="141" t="e">
        <f t="shared" si="1"/>
        <v>#DIV/0!</v>
      </c>
      <c r="K18" s="146" t="s">
        <v>46</v>
      </c>
      <c r="L18" s="372">
        <f>VLOOKUP(K18,Steuerung!$B$3:$F$19,5,FALSE)</f>
        <v>4</v>
      </c>
      <c r="M18" s="142"/>
      <c r="N18" s="371" t="e">
        <f t="shared" si="2"/>
        <v>#DIV/0!</v>
      </c>
      <c r="O18" s="141" t="e">
        <f t="shared" si="3"/>
        <v>#DIV/0!</v>
      </c>
      <c r="Q18" s="146">
        <v>10</v>
      </c>
      <c r="R18" s="372">
        <f>VLOOKUP(Q18,Steuerung!$B$2:$F$19,5,FALSE)</f>
        <v>506</v>
      </c>
      <c r="S18" s="142"/>
      <c r="T18" s="371" t="e">
        <f t="shared" si="4"/>
        <v>#DIV/0!</v>
      </c>
      <c r="U18" s="141" t="e">
        <f t="shared" si="5"/>
        <v>#DIV/0!</v>
      </c>
    </row>
    <row r="19" spans="1:21" ht="12" customHeight="1">
      <c r="A19" s="234" t="s">
        <v>1490</v>
      </c>
      <c r="B19" s="168" t="s">
        <v>1624</v>
      </c>
      <c r="C19" s="147" t="s">
        <v>1534</v>
      </c>
      <c r="E19" s="146">
        <v>5</v>
      </c>
      <c r="F19" s="372">
        <f>VLOOKUP(E19,Steuerung!$B$3:$F$19,5,FALSE)</f>
        <v>253</v>
      </c>
      <c r="G19" s="142"/>
      <c r="H19" s="371" t="e">
        <f t="shared" si="0"/>
        <v>#DIV/0!</v>
      </c>
      <c r="I19" s="141" t="e">
        <f t="shared" si="1"/>
        <v>#DIV/0!</v>
      </c>
      <c r="K19" s="146" t="s">
        <v>46</v>
      </c>
      <c r="L19" s="372">
        <f>VLOOKUP(K19,Steuerung!$B$3:$F$19,5,FALSE)</f>
        <v>4</v>
      </c>
      <c r="M19" s="142"/>
      <c r="N19" s="371" t="e">
        <f t="shared" si="2"/>
        <v>#DIV/0!</v>
      </c>
      <c r="O19" s="141" t="e">
        <f t="shared" si="3"/>
        <v>#DIV/0!</v>
      </c>
      <c r="Q19" s="146">
        <v>10</v>
      </c>
      <c r="R19" s="372">
        <f>VLOOKUP(Q19,Steuerung!$B$2:$F$19,5,FALSE)</f>
        <v>506</v>
      </c>
      <c r="S19" s="142"/>
      <c r="T19" s="371" t="e">
        <f t="shared" si="4"/>
        <v>#DIV/0!</v>
      </c>
      <c r="U19" s="141" t="e">
        <f t="shared" si="5"/>
        <v>#DIV/0!</v>
      </c>
    </row>
    <row r="20" spans="1:21" ht="12" customHeight="1">
      <c r="A20" s="234" t="s">
        <v>1492</v>
      </c>
      <c r="B20" s="147" t="s">
        <v>1625</v>
      </c>
      <c r="C20" s="147" t="s">
        <v>1534</v>
      </c>
      <c r="E20" s="146">
        <v>5</v>
      </c>
      <c r="F20" s="372">
        <f>VLOOKUP(E20,Steuerung!$B$3:$F$19,5,FALSE)</f>
        <v>253</v>
      </c>
      <c r="G20" s="142"/>
      <c r="H20" s="371" t="e">
        <f t="shared" si="0"/>
        <v>#DIV/0!</v>
      </c>
      <c r="I20" s="141" t="e">
        <f t="shared" si="1"/>
        <v>#DIV/0!</v>
      </c>
      <c r="K20" s="146" t="s">
        <v>46</v>
      </c>
      <c r="L20" s="372">
        <f>VLOOKUP(K20,Steuerung!$B$3:$F$19,5,FALSE)</f>
        <v>4</v>
      </c>
      <c r="M20" s="142"/>
      <c r="N20" s="371" t="e">
        <f t="shared" si="2"/>
        <v>#DIV/0!</v>
      </c>
      <c r="O20" s="141" t="e">
        <f t="shared" si="3"/>
        <v>#DIV/0!</v>
      </c>
      <c r="Q20" s="146">
        <v>10</v>
      </c>
      <c r="R20" s="372">
        <f>VLOOKUP(Q20,Steuerung!$B$2:$F$19,5,FALSE)</f>
        <v>506</v>
      </c>
      <c r="S20" s="142"/>
      <c r="T20" s="371" t="e">
        <f t="shared" si="4"/>
        <v>#DIV/0!</v>
      </c>
      <c r="U20" s="141" t="e">
        <f t="shared" si="5"/>
        <v>#DIV/0!</v>
      </c>
    </row>
    <row r="21" spans="1:21" ht="12" customHeight="1">
      <c r="A21" s="234" t="s">
        <v>1495</v>
      </c>
      <c r="B21" s="147" t="s">
        <v>1539</v>
      </c>
      <c r="C21" s="147" t="s">
        <v>1534</v>
      </c>
      <c r="E21" s="146" t="s">
        <v>39</v>
      </c>
      <c r="F21" s="372">
        <f>VLOOKUP(E21,Steuerung!$B$3:$F$19,5,FALSE)</f>
        <v>12</v>
      </c>
      <c r="G21" s="142"/>
      <c r="H21" s="371" t="e">
        <f t="shared" si="0"/>
        <v>#DIV/0!</v>
      </c>
      <c r="I21" s="141" t="e">
        <f t="shared" si="1"/>
        <v>#DIV/0!</v>
      </c>
      <c r="K21" s="146" t="s">
        <v>46</v>
      </c>
      <c r="L21" s="372">
        <f>VLOOKUP(K21,Steuerung!$B$3:$F$19,5,FALSE)</f>
        <v>4</v>
      </c>
      <c r="M21" s="142"/>
      <c r="N21" s="371" t="e">
        <f t="shared" si="2"/>
        <v>#DIV/0!</v>
      </c>
      <c r="O21" s="141" t="e">
        <f t="shared" si="3"/>
        <v>#DIV/0!</v>
      </c>
      <c r="Q21" s="146" t="s">
        <v>39</v>
      </c>
      <c r="R21" s="372">
        <f>VLOOKUP(Q21,Steuerung!$B$2:$F$19,5,FALSE)</f>
        <v>12</v>
      </c>
      <c r="S21" s="142"/>
      <c r="T21" s="371" t="e">
        <f t="shared" si="4"/>
        <v>#DIV/0!</v>
      </c>
      <c r="U21" s="141" t="e">
        <f t="shared" si="5"/>
        <v>#DIV/0!</v>
      </c>
    </row>
    <row r="22" spans="1:21" ht="12" customHeight="1">
      <c r="A22" s="234" t="s">
        <v>1512</v>
      </c>
      <c r="B22" s="147" t="s">
        <v>1511</v>
      </c>
      <c r="C22" s="147" t="s">
        <v>1485</v>
      </c>
      <c r="E22" s="146">
        <v>5</v>
      </c>
      <c r="F22" s="372">
        <f>VLOOKUP(E22,Steuerung!$B$3:$F$19,5,FALSE)</f>
        <v>253</v>
      </c>
      <c r="G22" s="142"/>
      <c r="H22" s="371" t="e">
        <f t="shared" si="0"/>
        <v>#DIV/0!</v>
      </c>
      <c r="I22" s="141" t="e">
        <f t="shared" si="1"/>
        <v>#DIV/0!</v>
      </c>
      <c r="K22" s="146" t="s">
        <v>46</v>
      </c>
      <c r="L22" s="372">
        <f>VLOOKUP(K22,Steuerung!$B$3:$F$19,5,FALSE)</f>
        <v>4</v>
      </c>
      <c r="M22" s="142"/>
      <c r="N22" s="371" t="e">
        <f t="shared" si="2"/>
        <v>#DIV/0!</v>
      </c>
      <c r="O22" s="141" t="e">
        <f t="shared" si="3"/>
        <v>#DIV/0!</v>
      </c>
      <c r="Q22" s="146">
        <v>10</v>
      </c>
      <c r="R22" s="372">
        <f>VLOOKUP(Q22,Steuerung!$B$2:$F$19,5,FALSE)</f>
        <v>506</v>
      </c>
      <c r="S22" s="142"/>
      <c r="T22" s="371" t="e">
        <f t="shared" si="4"/>
        <v>#DIV/0!</v>
      </c>
      <c r="U22" s="141" t="e">
        <f t="shared" si="5"/>
        <v>#DIV/0!</v>
      </c>
    </row>
    <row r="23" spans="1:21" ht="12" customHeight="1">
      <c r="A23" s="234" t="s">
        <v>1498</v>
      </c>
      <c r="B23" s="147" t="s">
        <v>1511</v>
      </c>
      <c r="C23" s="147" t="s">
        <v>1487</v>
      </c>
      <c r="E23" s="146" t="s">
        <v>39</v>
      </c>
      <c r="F23" s="372">
        <f>VLOOKUP(E23,Steuerung!$B$3:$F$19,5,FALSE)</f>
        <v>12</v>
      </c>
      <c r="G23" s="142"/>
      <c r="H23" s="371" t="e">
        <f t="shared" si="0"/>
        <v>#DIV/0!</v>
      </c>
      <c r="I23" s="141" t="e">
        <f t="shared" si="1"/>
        <v>#DIV/0!</v>
      </c>
      <c r="K23" s="146" t="s">
        <v>46</v>
      </c>
      <c r="L23" s="372">
        <f>VLOOKUP(K23,Steuerung!$B$3:$F$19,5,FALSE)</f>
        <v>4</v>
      </c>
      <c r="M23" s="142"/>
      <c r="N23" s="371" t="e">
        <f t="shared" si="2"/>
        <v>#DIV/0!</v>
      </c>
      <c r="O23" s="141" t="e">
        <f t="shared" si="3"/>
        <v>#DIV/0!</v>
      </c>
      <c r="Q23" s="146" t="s">
        <v>39</v>
      </c>
      <c r="R23" s="372">
        <f>VLOOKUP(Q23,Steuerung!$B$2:$F$19,5,FALSE)</f>
        <v>12</v>
      </c>
      <c r="S23" s="142"/>
      <c r="T23" s="371" t="e">
        <f t="shared" si="4"/>
        <v>#DIV/0!</v>
      </c>
      <c r="U23" s="141" t="e">
        <f t="shared" si="5"/>
        <v>#DIV/0!</v>
      </c>
    </row>
    <row r="24" spans="1:21" ht="12" customHeight="1">
      <c r="A24" s="234" t="s">
        <v>1514</v>
      </c>
      <c r="B24" s="147" t="s">
        <v>1568</v>
      </c>
      <c r="C24" s="168" t="s">
        <v>1541</v>
      </c>
      <c r="E24" s="146">
        <v>5</v>
      </c>
      <c r="F24" s="372">
        <f>VLOOKUP(E24,Steuerung!$B$3:$F$19,5,FALSE)</f>
        <v>253</v>
      </c>
      <c r="G24" s="142"/>
      <c r="H24" s="371" t="e">
        <f t="shared" si="0"/>
        <v>#DIV/0!</v>
      </c>
      <c r="I24" s="141" t="e">
        <f t="shared" si="1"/>
        <v>#DIV/0!</v>
      </c>
      <c r="K24" s="146" t="s">
        <v>46</v>
      </c>
      <c r="L24" s="372">
        <f>VLOOKUP(K24,Steuerung!$B$3:$F$19,5,FALSE)</f>
        <v>4</v>
      </c>
      <c r="M24" s="142"/>
      <c r="N24" s="371" t="e">
        <f t="shared" si="2"/>
        <v>#DIV/0!</v>
      </c>
      <c r="O24" s="141" t="e">
        <f t="shared" si="3"/>
        <v>#DIV/0!</v>
      </c>
      <c r="Q24" s="146">
        <v>10</v>
      </c>
      <c r="R24" s="372">
        <f>VLOOKUP(Q24,Steuerung!$B$2:$F$19,5,FALSE)</f>
        <v>506</v>
      </c>
      <c r="S24" s="142"/>
      <c r="T24" s="371" t="e">
        <f t="shared" si="4"/>
        <v>#DIV/0!</v>
      </c>
      <c r="U24" s="141" t="e">
        <f t="shared" si="5"/>
        <v>#DIV/0!</v>
      </c>
    </row>
    <row r="25" spans="1:21" ht="12" customHeight="1">
      <c r="A25" s="234" t="s">
        <v>1516</v>
      </c>
      <c r="B25" s="147" t="s">
        <v>1559</v>
      </c>
      <c r="C25" s="147" t="s">
        <v>1478</v>
      </c>
      <c r="E25" s="146">
        <v>5</v>
      </c>
      <c r="F25" s="372">
        <f>VLOOKUP(E25,Steuerung!$B$3:$F$19,5,FALSE)</f>
        <v>253</v>
      </c>
      <c r="G25" s="142"/>
      <c r="H25" s="371" t="e">
        <f t="shared" si="0"/>
        <v>#DIV/0!</v>
      </c>
      <c r="I25" s="141" t="e">
        <f t="shared" si="1"/>
        <v>#DIV/0!</v>
      </c>
      <c r="K25" s="146" t="s">
        <v>46</v>
      </c>
      <c r="L25" s="372">
        <f>VLOOKUP(K25,Steuerung!$B$3:$F$19,5,FALSE)</f>
        <v>4</v>
      </c>
      <c r="M25" s="142"/>
      <c r="N25" s="371" t="e">
        <f t="shared" si="2"/>
        <v>#DIV/0!</v>
      </c>
      <c r="O25" s="141" t="e">
        <f t="shared" si="3"/>
        <v>#DIV/0!</v>
      </c>
      <c r="Q25" s="146">
        <v>10</v>
      </c>
      <c r="R25" s="372">
        <f>VLOOKUP(Q25,Steuerung!$B$2:$F$19,5,FALSE)</f>
        <v>506</v>
      </c>
      <c r="S25" s="142"/>
      <c r="T25" s="371" t="e">
        <f t="shared" si="4"/>
        <v>#DIV/0!</v>
      </c>
      <c r="U25" s="141" t="e">
        <f t="shared" si="5"/>
        <v>#DIV/0!</v>
      </c>
    </row>
    <row r="26" spans="1:21" ht="12" customHeight="1">
      <c r="A26" s="234" t="s">
        <v>1518</v>
      </c>
      <c r="B26" s="147" t="s">
        <v>1517</v>
      </c>
      <c r="C26" s="147" t="s">
        <v>1478</v>
      </c>
      <c r="E26" s="146">
        <v>1</v>
      </c>
      <c r="F26" s="372">
        <f>VLOOKUP(E26,Steuerung!$B$3:$F$19,5,FALSE)</f>
        <v>52</v>
      </c>
      <c r="G26" s="142"/>
      <c r="H26" s="371" t="e">
        <f t="shared" si="0"/>
        <v>#DIV/0!</v>
      </c>
      <c r="I26" s="141" t="e">
        <f t="shared" si="1"/>
        <v>#DIV/0!</v>
      </c>
      <c r="K26" s="146" t="s">
        <v>46</v>
      </c>
      <c r="L26" s="372">
        <f>VLOOKUP(K26,Steuerung!$B$3:$F$19,5,FALSE)</f>
        <v>4</v>
      </c>
      <c r="M26" s="142"/>
      <c r="N26" s="371" t="e">
        <f t="shared" si="2"/>
        <v>#DIV/0!</v>
      </c>
      <c r="O26" s="141" t="e">
        <f t="shared" si="3"/>
        <v>#DIV/0!</v>
      </c>
      <c r="Q26" s="146">
        <v>1</v>
      </c>
      <c r="R26" s="372">
        <f>VLOOKUP(Q26,Steuerung!$B$2:$F$19,5,FALSE)</f>
        <v>52</v>
      </c>
      <c r="S26" s="142"/>
      <c r="T26" s="371" t="e">
        <f t="shared" si="4"/>
        <v>#DIV/0!</v>
      </c>
      <c r="U26" s="141" t="e">
        <f t="shared" si="5"/>
        <v>#DIV/0!</v>
      </c>
    </row>
    <row r="27" spans="1:21" ht="12" customHeight="1">
      <c r="A27" s="234" t="s">
        <v>1520</v>
      </c>
      <c r="B27" s="147" t="s">
        <v>1519</v>
      </c>
      <c r="C27" s="147" t="s">
        <v>1478</v>
      </c>
      <c r="E27" s="146" t="s">
        <v>1262</v>
      </c>
      <c r="F27" s="372">
        <f>VLOOKUP(E27,Steuerung!$B$3:$F$19,5,FALSE)</f>
        <v>1</v>
      </c>
      <c r="G27" s="142"/>
      <c r="H27" s="371" t="e">
        <f t="shared" si="0"/>
        <v>#DIV/0!</v>
      </c>
      <c r="I27" s="141" t="e">
        <f t="shared" si="1"/>
        <v>#DIV/0!</v>
      </c>
      <c r="K27" s="146" t="s">
        <v>1262</v>
      </c>
      <c r="L27" s="372">
        <f>VLOOKUP(K27,Steuerung!$B$3:$F$19,5,FALSE)</f>
        <v>1</v>
      </c>
      <c r="M27" s="142"/>
      <c r="N27" s="371" t="e">
        <f t="shared" si="2"/>
        <v>#DIV/0!</v>
      </c>
      <c r="O27" s="141" t="e">
        <f t="shared" si="3"/>
        <v>#DIV/0!</v>
      </c>
      <c r="Q27" s="146" t="s">
        <v>1262</v>
      </c>
      <c r="R27" s="372">
        <f>VLOOKUP(Q27,Steuerung!$B$2:$F$19,5,FALSE)</f>
        <v>1</v>
      </c>
      <c r="S27" s="142"/>
      <c r="T27" s="371" t="e">
        <f t="shared" si="4"/>
        <v>#DIV/0!</v>
      </c>
      <c r="U27" s="141" t="e">
        <f t="shared" si="5"/>
        <v>#DIV/0!</v>
      </c>
    </row>
    <row r="28" spans="1:21" ht="12" customHeight="1">
      <c r="A28" s="233" t="s">
        <v>1528</v>
      </c>
      <c r="B28" s="232" t="s">
        <v>1499</v>
      </c>
      <c r="C28" s="232" t="s">
        <v>1500</v>
      </c>
      <c r="E28" s="146" t="s">
        <v>39</v>
      </c>
      <c r="F28" s="372">
        <f>VLOOKUP(E28,Steuerung!$B$3:$F$19,5,FALSE)</f>
        <v>12</v>
      </c>
      <c r="G28" s="142"/>
      <c r="H28" s="371" t="e">
        <f t="shared" si="0"/>
        <v>#DIV/0!</v>
      </c>
      <c r="I28" s="141" t="e">
        <f t="shared" si="1"/>
        <v>#DIV/0!</v>
      </c>
      <c r="K28" s="146" t="s">
        <v>46</v>
      </c>
      <c r="L28" s="372">
        <f>VLOOKUP(K28,Steuerung!$B$3:$F$19,5,FALSE)</f>
        <v>4</v>
      </c>
      <c r="M28" s="142"/>
      <c r="N28" s="371" t="e">
        <f t="shared" si="2"/>
        <v>#DIV/0!</v>
      </c>
      <c r="O28" s="141" t="e">
        <f t="shared" si="3"/>
        <v>#DIV/0!</v>
      </c>
      <c r="Q28" s="146" t="s">
        <v>39</v>
      </c>
      <c r="R28" s="372">
        <f>VLOOKUP(Q28,Steuerung!$B$2:$F$19,5,FALSE)</f>
        <v>12</v>
      </c>
      <c r="S28" s="142"/>
      <c r="T28" s="371" t="e">
        <f t="shared" si="4"/>
        <v>#DIV/0!</v>
      </c>
      <c r="U28" s="141" t="e">
        <f t="shared" si="5"/>
        <v>#DIV/0!</v>
      </c>
    </row>
    <row r="29" spans="1:21" ht="6" customHeight="1">
      <c r="A29" s="305"/>
      <c r="B29" s="139"/>
      <c r="C29" s="276"/>
      <c r="E29" s="138"/>
      <c r="F29" s="137"/>
      <c r="G29" s="136"/>
      <c r="H29" s="135"/>
      <c r="I29" s="134"/>
      <c r="K29" s="138"/>
      <c r="L29" s="137"/>
      <c r="M29" s="136"/>
      <c r="N29" s="135"/>
      <c r="O29" s="134"/>
      <c r="Q29" s="138"/>
      <c r="R29" s="137"/>
      <c r="S29" s="136"/>
      <c r="T29" s="135"/>
      <c r="U29" s="134"/>
    </row>
    <row r="30" spans="1:21" ht="12" customHeight="1">
      <c r="E30" s="351"/>
      <c r="F30" s="326"/>
      <c r="G30" s="350"/>
      <c r="H30" s="349" t="s">
        <v>57</v>
      </c>
      <c r="I30" s="348" t="e">
        <f>SUM(I11:I28)</f>
        <v>#DIV/0!</v>
      </c>
      <c r="K30" s="351"/>
      <c r="L30" s="326"/>
      <c r="M30" s="350"/>
      <c r="N30" s="349" t="s">
        <v>57</v>
      </c>
      <c r="O30" s="348" t="e">
        <f>SUM(O11:O28)</f>
        <v>#DIV/0!</v>
      </c>
      <c r="Q30" s="351"/>
      <c r="R30" s="326"/>
      <c r="S30" s="350"/>
      <c r="T30" s="349" t="s">
        <v>57</v>
      </c>
      <c r="U30" s="348" t="e">
        <f>SUM(U11:U28)</f>
        <v>#DIV/0!</v>
      </c>
    </row>
  </sheetData>
  <sheetProtection sheet="1" objects="1" scenarios="1"/>
  <mergeCells count="12">
    <mergeCell ref="I8:I9"/>
    <mergeCell ref="A8:A9"/>
    <mergeCell ref="C8:C9"/>
    <mergeCell ref="E3:F3"/>
    <mergeCell ref="E5:F5"/>
    <mergeCell ref="B8:B9"/>
    <mergeCell ref="Q3:R3"/>
    <mergeCell ref="Q5:R5"/>
    <mergeCell ref="U8:U9"/>
    <mergeCell ref="K3:L3"/>
    <mergeCell ref="K5:L5"/>
    <mergeCell ref="O8:O9"/>
  </mergeCells>
  <printOptions horizontalCentered="1"/>
  <pageMargins left="0.31496062992125984" right="0.35433070866141736" top="0.78740157480314965" bottom="0.39370078740157483" header="0.39370078740157483" footer="0.19685039370078741"/>
  <pageSetup paperSize="9" scale="53" fitToHeight="0" orientation="landscape" r:id="rId1"/>
  <headerFooter>
    <oddFooter>&amp;L&amp;9&amp;F / &amp;A&amp;R&amp;9Seite &amp;P von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01DE7-DC1A-4AC8-9039-2141C320E3FD}">
  <sheetPr codeName="Tabelle22">
    <tabColor theme="3" tint="0.59999389629810485"/>
    <pageSetUpPr fitToPage="1"/>
  </sheetPr>
  <dimension ref="A1:J38"/>
  <sheetViews>
    <sheetView showGridLines="0" zoomScaleNormal="100" workbookViewId="0">
      <pane xSplit="4" ySplit="13" topLeftCell="E14" activePane="bottomRight" state="frozen"/>
      <selection pane="bottomRight" activeCell="E14" sqref="E14"/>
      <selection pane="bottomLeft" activeCell="B40" sqref="B40"/>
      <selection pane="topRight" activeCell="B40" sqref="B40"/>
    </sheetView>
  </sheetViews>
  <sheetFormatPr defaultColWidth="10.28515625" defaultRowHeight="10.15"/>
  <cols>
    <col min="1" max="1" width="3.7109375" style="225" bestFit="1" customWidth="1"/>
    <col min="2" max="2" width="37.85546875" style="31" bestFit="1" customWidth="1"/>
    <col min="3" max="3" width="39.7109375" style="31" customWidth="1"/>
    <col min="4" max="4" width="0.85546875" style="31" customWidth="1"/>
    <col min="5" max="5" width="8.5703125" style="31" customWidth="1"/>
    <col min="6" max="6" width="6.85546875" style="31" customWidth="1"/>
    <col min="7" max="7" width="9.42578125" style="31" customWidth="1"/>
    <col min="8" max="8" width="6.85546875" style="31" customWidth="1"/>
    <col min="9" max="9" width="11" style="31" customWidth="1"/>
    <col min="10" max="10" width="0.85546875" style="31" customWidth="1"/>
    <col min="11" max="16384" width="10.28515625" style="31"/>
  </cols>
  <sheetData>
    <row r="1" spans="1:10" ht="12" customHeight="1">
      <c r="A1" s="459"/>
      <c r="B1" s="465" t="s">
        <v>1369</v>
      </c>
      <c r="C1" s="457"/>
      <c r="D1" s="268"/>
      <c r="E1" s="221" t="s">
        <v>10</v>
      </c>
      <c r="F1" s="220" t="s">
        <v>225</v>
      </c>
      <c r="G1" s="220" t="s">
        <v>308</v>
      </c>
      <c r="H1" s="220" t="s">
        <v>547</v>
      </c>
      <c r="I1" s="219"/>
      <c r="J1" s="268"/>
    </row>
    <row r="2" spans="1:10" ht="12" customHeight="1">
      <c r="A2" s="459"/>
      <c r="B2" s="455" t="s">
        <v>1626</v>
      </c>
      <c r="C2" s="455"/>
      <c r="D2" s="268"/>
      <c r="E2" s="301"/>
      <c r="F2" s="300">
        <f>$B$3</f>
        <v>9</v>
      </c>
      <c r="G2" s="299" t="s">
        <v>15</v>
      </c>
      <c r="H2" s="299"/>
      <c r="I2" s="302"/>
      <c r="J2" s="268"/>
    </row>
    <row r="3" spans="1:10" ht="12" customHeight="1">
      <c r="A3" s="267"/>
      <c r="B3" s="464">
        <v>9</v>
      </c>
      <c r="C3" s="265"/>
      <c r="E3" s="645" t="e">
        <f>$B$3 / ((I$36*24) /F$6)</f>
        <v>#DIV/0!</v>
      </c>
      <c r="F3" s="646"/>
      <c r="G3" s="210" t="s">
        <v>16</v>
      </c>
      <c r="H3" s="121"/>
      <c r="I3" s="209"/>
    </row>
    <row r="4" spans="1:10" ht="12" customHeight="1">
      <c r="A4" s="257"/>
      <c r="B4" s="208"/>
      <c r="C4" s="264"/>
      <c r="E4" s="622" t="e">
        <f>$B$3 / ((I$37*24) /F$6)</f>
        <v>#DIV/0!</v>
      </c>
      <c r="F4" s="647"/>
      <c r="G4" s="207" t="s">
        <v>18</v>
      </c>
      <c r="H4" s="115"/>
      <c r="I4" s="206"/>
    </row>
    <row r="5" spans="1:10" ht="12" customHeight="1">
      <c r="A5" s="257"/>
      <c r="B5" s="208"/>
      <c r="C5" s="264"/>
      <c r="E5" s="655" t="e">
        <f>B3 / ((I38*24) /F$6)</f>
        <v>#DIV/0!</v>
      </c>
      <c r="F5" s="658"/>
      <c r="G5" s="263" t="s">
        <v>19</v>
      </c>
      <c r="H5" s="110"/>
      <c r="I5" s="262"/>
    </row>
    <row r="6" spans="1:10" ht="12" customHeight="1">
      <c r="A6" s="257"/>
      <c r="B6" s="199"/>
      <c r="C6" s="256"/>
      <c r="E6" s="489"/>
      <c r="F6" s="517">
        <f>F15</f>
        <v>253</v>
      </c>
      <c r="G6" s="340" t="s">
        <v>20</v>
      </c>
      <c r="H6" s="518"/>
      <c r="I6" s="519"/>
    </row>
    <row r="7" spans="1:10" ht="12" customHeight="1">
      <c r="A7" s="257"/>
      <c r="B7" s="199"/>
      <c r="C7" s="256"/>
      <c r="E7" s="697" t="e">
        <f>60/(E3/$B$3)</f>
        <v>#DIV/0!</v>
      </c>
      <c r="F7" s="698"/>
      <c r="G7" s="261" t="s">
        <v>21</v>
      </c>
      <c r="H7" s="261"/>
      <c r="I7" s="297"/>
    </row>
    <row r="8" spans="1:10" ht="12" customHeight="1">
      <c r="A8" s="257"/>
      <c r="B8" s="199"/>
      <c r="C8" s="256"/>
      <c r="E8" s="668" t="e">
        <f>60/(E4/$B$3)</f>
        <v>#DIV/0!</v>
      </c>
      <c r="F8" s="669"/>
      <c r="G8" s="196" t="s">
        <v>1627</v>
      </c>
      <c r="H8" s="196"/>
      <c r="I8" s="194"/>
    </row>
    <row r="9" spans="1:10" ht="12" customHeight="1">
      <c r="A9" s="701"/>
      <c r="B9" s="208"/>
      <c r="C9" s="264"/>
      <c r="E9" s="668" t="e">
        <f>60/(E5/$B$3)</f>
        <v>#DIV/0!</v>
      </c>
      <c r="F9" s="669"/>
      <c r="G9" s="196" t="s">
        <v>23</v>
      </c>
      <c r="H9" s="196"/>
      <c r="I9" s="194"/>
    </row>
    <row r="10" spans="1:10" ht="12" customHeight="1">
      <c r="A10" s="701"/>
      <c r="B10" s="208"/>
      <c r="C10" s="264"/>
      <c r="E10" s="319"/>
      <c r="F10" s="318"/>
      <c r="G10" s="196"/>
      <c r="H10" s="196"/>
      <c r="I10" s="194"/>
    </row>
    <row r="11" spans="1:10" ht="9.9499999999999993" customHeight="1">
      <c r="A11" s="702"/>
      <c r="B11" s="463"/>
      <c r="C11" s="462"/>
      <c r="E11" s="189"/>
      <c r="F11" s="187"/>
      <c r="G11" s="250" t="s">
        <v>24</v>
      </c>
      <c r="H11" s="187"/>
      <c r="I11" s="186"/>
    </row>
    <row r="12" spans="1:10" ht="32.25" customHeight="1">
      <c r="A12" s="703" t="s">
        <v>1395</v>
      </c>
      <c r="B12" s="699" t="s">
        <v>1390</v>
      </c>
      <c r="C12" s="704" t="s">
        <v>1396</v>
      </c>
      <c r="E12" s="387" t="s">
        <v>26</v>
      </c>
      <c r="F12" s="386" t="s">
        <v>27</v>
      </c>
      <c r="G12" s="385" t="s">
        <v>28</v>
      </c>
      <c r="H12" s="384" t="s">
        <v>29</v>
      </c>
      <c r="I12" s="651" t="s">
        <v>30</v>
      </c>
    </row>
    <row r="13" spans="1:10" ht="9.9499999999999993" customHeight="1">
      <c r="A13" s="641"/>
      <c r="B13" s="700"/>
      <c r="C13" s="666"/>
      <c r="E13" s="181">
        <f>VLOOKUP(E15,Steuerung!$B$3:$G$19,5,FALSE)</f>
        <v>253</v>
      </c>
      <c r="F13" s="381" t="s">
        <v>32</v>
      </c>
      <c r="G13" s="244" t="s">
        <v>33</v>
      </c>
      <c r="H13" s="380" t="s">
        <v>34</v>
      </c>
      <c r="I13" s="621"/>
    </row>
    <row r="14" spans="1:10" ht="9.9499999999999993" customHeight="1">
      <c r="A14" s="355" t="s">
        <v>1400</v>
      </c>
      <c r="B14" s="241" t="s">
        <v>1468</v>
      </c>
      <c r="C14" s="461"/>
      <c r="E14" s="138"/>
      <c r="F14" s="137"/>
      <c r="G14" s="240"/>
      <c r="H14" s="135"/>
      <c r="I14" s="238"/>
    </row>
    <row r="15" spans="1:10" ht="12" customHeight="1">
      <c r="A15" s="234" t="s">
        <v>1469</v>
      </c>
      <c r="B15" s="168" t="s">
        <v>1290</v>
      </c>
      <c r="C15" s="168" t="s">
        <v>1628</v>
      </c>
      <c r="E15" s="146">
        <v>5</v>
      </c>
      <c r="F15" s="372">
        <f>VLOOKUP(E15,Steuerung!$B$3:$F$19,5,FALSE)</f>
        <v>253</v>
      </c>
      <c r="G15" s="145"/>
      <c r="H15" s="371" t="e">
        <f>$B$3/G15/24</f>
        <v>#DIV/0!</v>
      </c>
      <c r="I15" s="141" t="e">
        <f>F15*H15</f>
        <v>#DIV/0!</v>
      </c>
    </row>
    <row r="16" spans="1:10">
      <c r="A16" s="234" t="s">
        <v>1471</v>
      </c>
      <c r="B16" s="168" t="s">
        <v>1472</v>
      </c>
      <c r="C16" s="168" t="s">
        <v>1473</v>
      </c>
      <c r="E16" s="146">
        <v>5</v>
      </c>
      <c r="F16" s="372">
        <f>VLOOKUP(E16,Steuerung!$B$3:$F$19,5,FALSE)</f>
        <v>253</v>
      </c>
      <c r="G16" s="145"/>
      <c r="H16" s="371" t="e">
        <f>$B$3/G16/24</f>
        <v>#DIV/0!</v>
      </c>
      <c r="I16" s="141" t="e">
        <f>F16*H16</f>
        <v>#DIV/0!</v>
      </c>
    </row>
    <row r="17" spans="1:9">
      <c r="A17" s="234" t="s">
        <v>1474</v>
      </c>
      <c r="B17" s="168" t="s">
        <v>1294</v>
      </c>
      <c r="C17" s="168" t="s">
        <v>1629</v>
      </c>
      <c r="E17" s="146">
        <v>5</v>
      </c>
      <c r="F17" s="372">
        <f>VLOOKUP(E17,Steuerung!$B$3:$F$19,5,FALSE)</f>
        <v>253</v>
      </c>
      <c r="G17" s="145"/>
      <c r="H17" s="371" t="e">
        <f>$B$3/G17/24</f>
        <v>#DIV/0!</v>
      </c>
      <c r="I17" s="141" t="e">
        <f>F17*H17</f>
        <v>#DIV/0!</v>
      </c>
    </row>
    <row r="18" spans="1:9">
      <c r="A18" s="234" t="s">
        <v>1476</v>
      </c>
      <c r="B18" s="168" t="s">
        <v>1477</v>
      </c>
      <c r="C18" s="168" t="s">
        <v>1478</v>
      </c>
      <c r="E18" s="146" t="s">
        <v>39</v>
      </c>
      <c r="F18" s="372">
        <f>VLOOKUP(E18,Steuerung!$B$3:$F$19,5,FALSE)</f>
        <v>12</v>
      </c>
      <c r="G18" s="145"/>
      <c r="H18" s="371" t="e">
        <f>$B$3/G18/24</f>
        <v>#DIV/0!</v>
      </c>
      <c r="I18" s="141" t="e">
        <f>F18*H18</f>
        <v>#DIV/0!</v>
      </c>
    </row>
    <row r="19" spans="1:9" ht="12" customHeight="1">
      <c r="A19" s="237" t="s">
        <v>1407</v>
      </c>
      <c r="B19" s="310" t="s">
        <v>1480</v>
      </c>
      <c r="C19" s="460"/>
      <c r="E19" s="160"/>
      <c r="F19" s="159"/>
      <c r="G19" s="158"/>
      <c r="H19" s="157"/>
      <c r="I19" s="156"/>
    </row>
    <row r="20" spans="1:9" ht="12" customHeight="1">
      <c r="A20" s="234" t="s">
        <v>1481</v>
      </c>
      <c r="B20" s="147" t="s">
        <v>1417</v>
      </c>
      <c r="C20" s="147" t="s">
        <v>1415</v>
      </c>
      <c r="E20" s="146">
        <v>5</v>
      </c>
      <c r="F20" s="372">
        <f>VLOOKUP(E20,Steuerung!$B$3:$F$19,5,FALSE)</f>
        <v>253</v>
      </c>
      <c r="G20" s="145"/>
      <c r="H20" s="371" t="e">
        <f t="shared" ref="H20:H34" si="0">$B$3/G20/24</f>
        <v>#DIV/0!</v>
      </c>
      <c r="I20" s="141" t="e">
        <f t="shared" ref="I20:I34" si="1">F20*H20</f>
        <v>#DIV/0!</v>
      </c>
    </row>
    <row r="21" spans="1:9" ht="12" customHeight="1">
      <c r="A21" s="234" t="s">
        <v>1483</v>
      </c>
      <c r="B21" s="147" t="s">
        <v>1417</v>
      </c>
      <c r="C21" s="147" t="s">
        <v>1418</v>
      </c>
      <c r="E21" s="146" t="s">
        <v>39</v>
      </c>
      <c r="F21" s="372">
        <f>VLOOKUP(E21,Steuerung!$B$3:$F$19,5,FALSE)</f>
        <v>12</v>
      </c>
      <c r="G21" s="145"/>
      <c r="H21" s="371" t="e">
        <f t="shared" si="0"/>
        <v>#DIV/0!</v>
      </c>
      <c r="I21" s="141" t="e">
        <f t="shared" si="1"/>
        <v>#DIV/0!</v>
      </c>
    </row>
    <row r="22" spans="1:9" ht="12" customHeight="1">
      <c r="A22" s="234" t="s">
        <v>1486</v>
      </c>
      <c r="B22" s="147" t="s">
        <v>1630</v>
      </c>
      <c r="C22" s="147" t="s">
        <v>1534</v>
      </c>
      <c r="E22" s="146">
        <v>5</v>
      </c>
      <c r="F22" s="372">
        <f>VLOOKUP(E22,Steuerung!$B$3:$F$19,5,FALSE)</f>
        <v>253</v>
      </c>
      <c r="G22" s="145"/>
      <c r="H22" s="371" t="e">
        <f t="shared" si="0"/>
        <v>#DIV/0!</v>
      </c>
      <c r="I22" s="141" t="e">
        <f t="shared" si="1"/>
        <v>#DIV/0!</v>
      </c>
    </row>
    <row r="23" spans="1:9" ht="12" customHeight="1">
      <c r="A23" s="234" t="s">
        <v>1488</v>
      </c>
      <c r="B23" s="147" t="s">
        <v>1631</v>
      </c>
      <c r="C23" s="147" t="s">
        <v>1534</v>
      </c>
      <c r="E23" s="146">
        <v>5</v>
      </c>
      <c r="F23" s="372">
        <f>VLOOKUP(E23,Steuerung!$B$3:$F$19,5,FALSE)</f>
        <v>253</v>
      </c>
      <c r="G23" s="145"/>
      <c r="H23" s="371" t="e">
        <f t="shared" si="0"/>
        <v>#DIV/0!</v>
      </c>
      <c r="I23" s="141" t="e">
        <f t="shared" si="1"/>
        <v>#DIV/0!</v>
      </c>
    </row>
    <row r="24" spans="1:9" ht="12" customHeight="1">
      <c r="A24" s="234" t="s">
        <v>1490</v>
      </c>
      <c r="B24" s="147" t="s">
        <v>1632</v>
      </c>
      <c r="C24" s="147" t="s">
        <v>1534</v>
      </c>
      <c r="E24" s="146">
        <v>5</v>
      </c>
      <c r="F24" s="372">
        <f>VLOOKUP(E24,Steuerung!$B$3:$F$19,5,FALSE)</f>
        <v>253</v>
      </c>
      <c r="G24" s="145"/>
      <c r="H24" s="371" t="e">
        <f t="shared" si="0"/>
        <v>#DIV/0!</v>
      </c>
      <c r="I24" s="141" t="e">
        <f t="shared" si="1"/>
        <v>#DIV/0!</v>
      </c>
    </row>
    <row r="25" spans="1:9" ht="12" customHeight="1">
      <c r="A25" s="234" t="s">
        <v>1492</v>
      </c>
      <c r="B25" s="147" t="s">
        <v>1633</v>
      </c>
      <c r="C25" s="147" t="s">
        <v>1534</v>
      </c>
      <c r="E25" s="146" t="s">
        <v>39</v>
      </c>
      <c r="F25" s="372">
        <f>VLOOKUP(E25,Steuerung!$B$3:$F$19,5,FALSE)</f>
        <v>12</v>
      </c>
      <c r="G25" s="145"/>
      <c r="H25" s="371" t="e">
        <f t="shared" si="0"/>
        <v>#DIV/0!</v>
      </c>
      <c r="I25" s="141" t="e">
        <f t="shared" si="1"/>
        <v>#DIV/0!</v>
      </c>
    </row>
    <row r="26" spans="1:9" ht="12" customHeight="1">
      <c r="A26" s="234" t="s">
        <v>1495</v>
      </c>
      <c r="B26" s="147" t="s">
        <v>1568</v>
      </c>
      <c r="C26" s="168" t="s">
        <v>1541</v>
      </c>
      <c r="E26" s="146">
        <v>5</v>
      </c>
      <c r="F26" s="372">
        <f>VLOOKUP(E26,Steuerung!$B$3:$F$19,5,FALSE)</f>
        <v>253</v>
      </c>
      <c r="G26" s="145"/>
      <c r="H26" s="371" t="e">
        <f t="shared" si="0"/>
        <v>#DIV/0!</v>
      </c>
      <c r="I26" s="141" t="e">
        <f t="shared" si="1"/>
        <v>#DIV/0!</v>
      </c>
    </row>
    <row r="27" spans="1:9" ht="12" customHeight="1">
      <c r="A27" s="234" t="s">
        <v>1512</v>
      </c>
      <c r="B27" s="168" t="s">
        <v>1506</v>
      </c>
      <c r="C27" s="147" t="s">
        <v>1507</v>
      </c>
      <c r="E27" s="146">
        <v>5</v>
      </c>
      <c r="F27" s="372">
        <f>VLOOKUP(E27,Steuerung!$B$3:$F$19,5,FALSE)</f>
        <v>253</v>
      </c>
      <c r="G27" s="145"/>
      <c r="H27" s="371" t="e">
        <f t="shared" si="0"/>
        <v>#DIV/0!</v>
      </c>
      <c r="I27" s="141" t="e">
        <f t="shared" si="1"/>
        <v>#DIV/0!</v>
      </c>
    </row>
    <row r="28" spans="1:9" ht="12" customHeight="1">
      <c r="A28" s="234" t="s">
        <v>1498</v>
      </c>
      <c r="B28" s="147" t="s">
        <v>1482</v>
      </c>
      <c r="C28" s="147" t="s">
        <v>1478</v>
      </c>
      <c r="E28" s="146">
        <v>1</v>
      </c>
      <c r="F28" s="372">
        <f>VLOOKUP(E28,Steuerung!$B$3:$F$19,5,FALSE)</f>
        <v>52</v>
      </c>
      <c r="G28" s="145"/>
      <c r="H28" s="371" t="e">
        <f t="shared" si="0"/>
        <v>#DIV/0!</v>
      </c>
      <c r="I28" s="141" t="e">
        <f t="shared" si="1"/>
        <v>#DIV/0!</v>
      </c>
    </row>
    <row r="29" spans="1:9" ht="12" customHeight="1">
      <c r="A29" s="234" t="s">
        <v>1514</v>
      </c>
      <c r="B29" s="147" t="s">
        <v>1634</v>
      </c>
      <c r="C29" s="147" t="s">
        <v>1485</v>
      </c>
      <c r="E29" s="146">
        <v>5</v>
      </c>
      <c r="F29" s="372">
        <f>VLOOKUP(E29,Steuerung!$B$3:$F$19,5,FALSE)</f>
        <v>253</v>
      </c>
      <c r="G29" s="145"/>
      <c r="H29" s="371" t="e">
        <f t="shared" si="0"/>
        <v>#DIV/0!</v>
      </c>
      <c r="I29" s="141" t="e">
        <f t="shared" si="1"/>
        <v>#DIV/0!</v>
      </c>
    </row>
    <row r="30" spans="1:9" ht="12" customHeight="1">
      <c r="A30" s="234" t="s">
        <v>1516</v>
      </c>
      <c r="B30" s="147" t="s">
        <v>1634</v>
      </c>
      <c r="C30" s="147" t="s">
        <v>1487</v>
      </c>
      <c r="E30" s="146" t="s">
        <v>39</v>
      </c>
      <c r="F30" s="372">
        <f>VLOOKUP(E30,Steuerung!$B$3:$F$19,5,FALSE)</f>
        <v>12</v>
      </c>
      <c r="G30" s="145"/>
      <c r="H30" s="371" t="e">
        <f t="shared" si="0"/>
        <v>#DIV/0!</v>
      </c>
      <c r="I30" s="141" t="e">
        <f t="shared" si="1"/>
        <v>#DIV/0!</v>
      </c>
    </row>
    <row r="31" spans="1:9" ht="12" customHeight="1">
      <c r="A31" s="234" t="s">
        <v>1518</v>
      </c>
      <c r="B31" s="147" t="s">
        <v>1559</v>
      </c>
      <c r="C31" s="147" t="s">
        <v>1478</v>
      </c>
      <c r="E31" s="146">
        <v>5</v>
      </c>
      <c r="F31" s="372">
        <f>VLOOKUP(E31,Steuerung!$B$3:$F$19,5,FALSE)</f>
        <v>253</v>
      </c>
      <c r="G31" s="145"/>
      <c r="H31" s="371" t="e">
        <f t="shared" si="0"/>
        <v>#DIV/0!</v>
      </c>
      <c r="I31" s="141" t="e">
        <f t="shared" si="1"/>
        <v>#DIV/0!</v>
      </c>
    </row>
    <row r="32" spans="1:9" ht="12" customHeight="1">
      <c r="A32" s="234" t="s">
        <v>1520</v>
      </c>
      <c r="B32" s="147" t="s">
        <v>1517</v>
      </c>
      <c r="C32" s="147" t="s">
        <v>1478</v>
      </c>
      <c r="E32" s="146">
        <v>1</v>
      </c>
      <c r="F32" s="372">
        <f>VLOOKUP(E32,Steuerung!$B$3:$F$19,5,FALSE)</f>
        <v>52</v>
      </c>
      <c r="G32" s="145"/>
      <c r="H32" s="371" t="e">
        <f t="shared" si="0"/>
        <v>#DIV/0!</v>
      </c>
      <c r="I32" s="141" t="e">
        <f t="shared" si="1"/>
        <v>#DIV/0!</v>
      </c>
    </row>
    <row r="33" spans="1:9" ht="12" customHeight="1">
      <c r="A33" s="234" t="s">
        <v>1528</v>
      </c>
      <c r="B33" s="147" t="s">
        <v>1519</v>
      </c>
      <c r="C33" s="147" t="s">
        <v>1478</v>
      </c>
      <c r="E33" s="146" t="s">
        <v>1262</v>
      </c>
      <c r="F33" s="372">
        <f>VLOOKUP(E33,Steuerung!$B$3:$F$19,5,FALSE)</f>
        <v>1</v>
      </c>
      <c r="G33" s="145"/>
      <c r="H33" s="371" t="e">
        <f t="shared" si="0"/>
        <v>#DIV/0!</v>
      </c>
      <c r="I33" s="141" t="e">
        <f t="shared" si="1"/>
        <v>#DIV/0!</v>
      </c>
    </row>
    <row r="34" spans="1:9" ht="12" customHeight="1">
      <c r="A34" s="234" t="s">
        <v>1569</v>
      </c>
      <c r="B34" s="147" t="s">
        <v>1499</v>
      </c>
      <c r="C34" s="147" t="s">
        <v>1500</v>
      </c>
      <c r="E34" s="146" t="s">
        <v>39</v>
      </c>
      <c r="F34" s="372">
        <f>VLOOKUP(E34,Steuerung!$B$3:$F$19,5,FALSE)</f>
        <v>12</v>
      </c>
      <c r="G34" s="145"/>
      <c r="H34" s="371" t="e">
        <f t="shared" si="0"/>
        <v>#DIV/0!</v>
      </c>
      <c r="I34" s="141" t="e">
        <f t="shared" si="1"/>
        <v>#DIV/0!</v>
      </c>
    </row>
    <row r="35" spans="1:9" ht="6" customHeight="1">
      <c r="A35" s="305"/>
      <c r="B35" s="139"/>
      <c r="C35" s="276"/>
      <c r="E35" s="392"/>
      <c r="F35" s="367"/>
      <c r="G35" s="366"/>
      <c r="H35" s="226"/>
      <c r="I35" s="365"/>
    </row>
    <row r="36" spans="1:9" ht="12" customHeight="1">
      <c r="E36" s="122"/>
      <c r="F36" s="121"/>
      <c r="G36" s="120"/>
      <c r="H36" s="119" t="s">
        <v>57</v>
      </c>
      <c r="I36" s="118" t="e">
        <f>SUM(I15:I34)-I17-I16</f>
        <v>#DIV/0!</v>
      </c>
    </row>
    <row r="37" spans="1:9" ht="12" customHeight="1">
      <c r="E37" s="116"/>
      <c r="F37" s="115"/>
      <c r="G37" s="123"/>
      <c r="H37" s="114" t="s">
        <v>58</v>
      </c>
      <c r="I37" s="113" t="e">
        <f>SUM(I16:I34)-I17</f>
        <v>#DIV/0!</v>
      </c>
    </row>
    <row r="38" spans="1:9" ht="12" customHeight="1">
      <c r="E38" s="111"/>
      <c r="F38" s="110"/>
      <c r="G38" s="110"/>
      <c r="H38" s="109" t="s">
        <v>59</v>
      </c>
      <c r="I38" s="108" t="e">
        <f>SUM(I17:I34)</f>
        <v>#DIV/0!</v>
      </c>
    </row>
  </sheetData>
  <sheetProtection algorithmName="SHA-512" hashValue="Kso+rwG88gZUUWlIhq6tED4azS4+hqaVMQrLB9hOSXRY+DSLva+SxGv0jeX8MwgeLW3gXo1S1iduqiv7MBqTSw==" saltValue="NaYv2yk65Bw6sNdlSTSV6g==" spinCount="100000" sheet="1" objects="1" scenarios="1"/>
  <mergeCells count="11">
    <mergeCell ref="A9:A11"/>
    <mergeCell ref="A12:A13"/>
    <mergeCell ref="C12:C13"/>
    <mergeCell ref="E9:F9"/>
    <mergeCell ref="E4:F4"/>
    <mergeCell ref="E8:F8"/>
    <mergeCell ref="I12:I13"/>
    <mergeCell ref="B12:B13"/>
    <mergeCell ref="E3:F3"/>
    <mergeCell ref="E5:F5"/>
    <mergeCell ref="E7:F7"/>
  </mergeCells>
  <printOptions horizontalCentered="1"/>
  <pageMargins left="0.31496062992125984" right="0.35433070866141736" top="0.78740157480314965" bottom="0.39370078740157483" header="0.39370078740157483" footer="0.19685039370078741"/>
  <pageSetup paperSize="9" scale="79" fitToHeight="0" orientation="landscape" r:id="rId1"/>
  <headerFooter>
    <oddFooter>&amp;L&amp;9&amp;F / &amp;A&amp;R&amp;9Seite &amp;P von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273D9-5C24-44D5-AE8A-3F805BF1FB62}">
  <sheetPr codeName="Tabelle23">
    <tabColor theme="3" tint="0.59999389629810485"/>
    <pageSetUpPr fitToPage="1"/>
  </sheetPr>
  <dimension ref="A1:AH34"/>
  <sheetViews>
    <sheetView showGridLines="0" zoomScale="112" zoomScaleNormal="112" workbookViewId="0">
      <pane xSplit="4" ySplit="13" topLeftCell="E14" activePane="bottomRight" state="frozen"/>
      <selection pane="bottomRight" activeCell="B10" sqref="B10"/>
      <selection pane="bottomLeft" activeCell="B40" sqref="B40"/>
      <selection pane="topRight" activeCell="B40" sqref="B40"/>
    </sheetView>
  </sheetViews>
  <sheetFormatPr defaultColWidth="10.28515625" defaultRowHeight="10.15"/>
  <cols>
    <col min="1" max="1" width="5.85546875" style="225" bestFit="1" customWidth="1"/>
    <col min="2" max="2" width="28.28515625" style="31" bestFit="1" customWidth="1"/>
    <col min="3" max="3" width="27.85546875" style="31" bestFit="1" customWidth="1"/>
    <col min="4" max="4" width="0.85546875" style="31" customWidth="1"/>
    <col min="5" max="5" width="8.5703125" style="31" customWidth="1"/>
    <col min="6" max="6" width="6.85546875" style="31" customWidth="1"/>
    <col min="7" max="7" width="9.42578125" style="31" customWidth="1"/>
    <col min="8" max="8" width="6.85546875" style="31" customWidth="1"/>
    <col min="9" max="9" width="11" style="31" customWidth="1"/>
    <col min="10" max="10" width="0.85546875" style="31" customWidth="1"/>
    <col min="11" max="11" width="8.5703125" style="31" customWidth="1"/>
    <col min="12" max="12" width="6.85546875" style="31" customWidth="1"/>
    <col min="13" max="13" width="9.42578125" style="31" customWidth="1"/>
    <col min="14" max="14" width="6.85546875" style="31" customWidth="1"/>
    <col min="15" max="15" width="11" style="31" customWidth="1"/>
    <col min="16" max="16" width="0.85546875" style="31" customWidth="1"/>
    <col min="17" max="17" width="8.5703125" style="31" customWidth="1"/>
    <col min="18" max="18" width="6.85546875" style="31" customWidth="1"/>
    <col min="19" max="19" width="9.42578125" style="31" customWidth="1"/>
    <col min="20" max="20" width="6.85546875" style="31" customWidth="1"/>
    <col min="21" max="21" width="11" style="31" customWidth="1"/>
    <col min="22" max="22" width="0.85546875" style="31" customWidth="1"/>
    <col min="23" max="23" width="8.5703125" style="31" customWidth="1"/>
    <col min="24" max="24" width="6.85546875" style="31" customWidth="1"/>
    <col min="25" max="25" width="9.42578125" style="31" customWidth="1"/>
    <col min="26" max="26" width="6.85546875" style="31" customWidth="1"/>
    <col min="27" max="27" width="11" style="31" customWidth="1"/>
    <col min="28" max="28" width="0.85546875" style="31" customWidth="1"/>
    <col min="29" max="29" width="8.5703125" style="31" customWidth="1"/>
    <col min="30" max="30" width="6.85546875" style="31" customWidth="1"/>
    <col min="31" max="31" width="9.42578125" style="31" customWidth="1"/>
    <col min="32" max="32" width="6.85546875" style="31" customWidth="1"/>
    <col min="33" max="33" width="10.7109375" style="31" customWidth="1"/>
    <col min="34" max="34" width="0.85546875" style="31" customWidth="1"/>
    <col min="35" max="16384" width="10.28515625" style="31"/>
  </cols>
  <sheetData>
    <row r="1" spans="1:34" ht="12" customHeight="1">
      <c r="A1" s="459"/>
      <c r="B1" s="465" t="s">
        <v>1371</v>
      </c>
      <c r="C1" s="457"/>
      <c r="D1" s="363"/>
      <c r="E1" s="221" t="s">
        <v>10</v>
      </c>
      <c r="F1" s="220" t="s">
        <v>1370</v>
      </c>
      <c r="G1" s="220" t="s">
        <v>1372</v>
      </c>
      <c r="H1" s="220" t="s">
        <v>1373</v>
      </c>
      <c r="I1" s="219"/>
      <c r="J1" s="363"/>
      <c r="K1" s="221" t="s">
        <v>10</v>
      </c>
      <c r="L1" s="220" t="s">
        <v>1374</v>
      </c>
      <c r="M1" s="220" t="s">
        <v>1375</v>
      </c>
      <c r="N1" s="220" t="s">
        <v>1376</v>
      </c>
      <c r="O1" s="219"/>
      <c r="P1" s="363"/>
      <c r="Q1" s="221" t="s">
        <v>10</v>
      </c>
      <c r="R1" s="220" t="s">
        <v>252</v>
      </c>
      <c r="S1" s="220" t="s">
        <v>1377</v>
      </c>
      <c r="T1" s="220" t="s">
        <v>1378</v>
      </c>
      <c r="U1" s="219"/>
      <c r="V1" s="363"/>
      <c r="W1" s="221" t="s">
        <v>10</v>
      </c>
      <c r="X1" s="220" t="s">
        <v>148</v>
      </c>
      <c r="Y1" s="220" t="s">
        <v>1379</v>
      </c>
      <c r="Z1" s="220" t="s">
        <v>1380</v>
      </c>
      <c r="AA1" s="219"/>
      <c r="AB1" s="363"/>
      <c r="AC1" s="221" t="s">
        <v>10</v>
      </c>
      <c r="AD1" s="220" t="s">
        <v>1381</v>
      </c>
      <c r="AE1" s="220" t="s">
        <v>1382</v>
      </c>
      <c r="AF1" s="220" t="s">
        <v>1383</v>
      </c>
      <c r="AG1" s="219"/>
      <c r="AH1" s="363"/>
    </row>
    <row r="2" spans="1:34" ht="12" customHeight="1">
      <c r="A2" s="459"/>
      <c r="B2" s="455" t="s">
        <v>1635</v>
      </c>
      <c r="C2" s="455"/>
      <c r="E2" s="215"/>
      <c r="F2" s="214">
        <f xml:space="preserve"> $B$3</f>
        <v>30</v>
      </c>
      <c r="G2" s="213" t="s">
        <v>15</v>
      </c>
      <c r="H2" s="213"/>
      <c r="I2" s="212"/>
      <c r="K2" s="215"/>
      <c r="L2" s="214">
        <f xml:space="preserve"> $B$3</f>
        <v>30</v>
      </c>
      <c r="M2" s="213" t="s">
        <v>15</v>
      </c>
      <c r="N2" s="213"/>
      <c r="O2" s="212"/>
      <c r="Q2" s="215"/>
      <c r="R2" s="214">
        <f xml:space="preserve"> $B$3</f>
        <v>30</v>
      </c>
      <c r="S2" s="213" t="s">
        <v>15</v>
      </c>
      <c r="T2" s="213"/>
      <c r="U2" s="212"/>
      <c r="W2" s="215"/>
      <c r="X2" s="214">
        <f xml:space="preserve"> $B$3</f>
        <v>30</v>
      </c>
      <c r="Y2" s="213" t="s">
        <v>15</v>
      </c>
      <c r="Z2" s="213"/>
      <c r="AA2" s="212"/>
      <c r="AC2" s="215"/>
      <c r="AD2" s="214">
        <f xml:space="preserve"> $B$3</f>
        <v>30</v>
      </c>
      <c r="AE2" s="213" t="s">
        <v>15</v>
      </c>
      <c r="AF2" s="213"/>
      <c r="AG2" s="212"/>
    </row>
    <row r="3" spans="1:34" ht="12" customHeight="1">
      <c r="A3" s="357"/>
      <c r="B3" s="356">
        <v>30</v>
      </c>
      <c r="C3" s="359"/>
      <c r="E3" s="645" t="e">
        <f>$B$3 / ((I32*24) /F$6)</f>
        <v>#DIV/0!</v>
      </c>
      <c r="F3" s="652"/>
      <c r="G3" s="210" t="s">
        <v>16</v>
      </c>
      <c r="H3" s="121"/>
      <c r="I3" s="209"/>
      <c r="K3" s="645" t="e">
        <f>$B$3 / ((O32*24) /L$6)</f>
        <v>#DIV/0!</v>
      </c>
      <c r="L3" s="652"/>
      <c r="M3" s="210" t="s">
        <v>16</v>
      </c>
      <c r="N3" s="121"/>
      <c r="O3" s="209"/>
      <c r="Q3" s="645" t="e">
        <f>$B$3 / ((U32*24) /R$6)</f>
        <v>#DIV/0!</v>
      </c>
      <c r="R3" s="646"/>
      <c r="S3" s="210" t="s">
        <v>16</v>
      </c>
      <c r="T3" s="121"/>
      <c r="U3" s="209"/>
      <c r="W3" s="645" t="e">
        <f>$B$3 / ((AA32*24) /X$6)</f>
        <v>#DIV/0!</v>
      </c>
      <c r="X3" s="652"/>
      <c r="Y3" s="210" t="s">
        <v>16</v>
      </c>
      <c r="Z3" s="121"/>
      <c r="AA3" s="209"/>
      <c r="AC3" s="645" t="e">
        <f>$B$3 / ((AG32*24) /AD$6)</f>
        <v>#DIV/0!</v>
      </c>
      <c r="AD3" s="652"/>
      <c r="AE3" s="210" t="s">
        <v>16</v>
      </c>
      <c r="AF3" s="121"/>
      <c r="AG3" s="209"/>
    </row>
    <row r="4" spans="1:34" ht="12" customHeight="1">
      <c r="A4" s="357"/>
      <c r="B4" s="359"/>
      <c r="C4" s="359"/>
      <c r="E4" s="622" t="e">
        <f>$B$3 / ((I33*24) /F$6)</f>
        <v>#DIV/0!</v>
      </c>
      <c r="F4" s="623"/>
      <c r="G4" s="207" t="s">
        <v>18</v>
      </c>
      <c r="H4" s="115"/>
      <c r="I4" s="206"/>
      <c r="K4" s="622" t="e">
        <f>$B$3 / ((O33*24) /L$6)</f>
        <v>#DIV/0!</v>
      </c>
      <c r="L4" s="623"/>
      <c r="M4" s="207" t="s">
        <v>18</v>
      </c>
      <c r="N4" s="115"/>
      <c r="O4" s="206"/>
      <c r="Q4" s="622" t="e">
        <f>$B$3 / ((U33*24) /R$6)</f>
        <v>#DIV/0!</v>
      </c>
      <c r="R4" s="647"/>
      <c r="S4" s="207" t="s">
        <v>18</v>
      </c>
      <c r="T4" s="115"/>
      <c r="U4" s="206"/>
      <c r="W4" s="622" t="e">
        <f>$B$3 / ((AA33*24) /X$6)</f>
        <v>#DIV/0!</v>
      </c>
      <c r="X4" s="623"/>
      <c r="Y4" s="207" t="s">
        <v>18</v>
      </c>
      <c r="Z4" s="115"/>
      <c r="AA4" s="206"/>
      <c r="AC4" s="622" t="e">
        <f>$B$3 / ((AG33*24) /AD$6)</f>
        <v>#DIV/0!</v>
      </c>
      <c r="AD4" s="623"/>
      <c r="AE4" s="207" t="s">
        <v>18</v>
      </c>
      <c r="AF4" s="115"/>
      <c r="AG4" s="206"/>
    </row>
    <row r="5" spans="1:34" ht="12" customHeight="1">
      <c r="A5" s="357"/>
      <c r="B5" s="359"/>
      <c r="C5" s="359"/>
      <c r="E5" s="655" t="e">
        <f>$B$3 / ((I34*24) /F$6)</f>
        <v>#DIV/0!</v>
      </c>
      <c r="F5" s="656"/>
      <c r="G5" s="263" t="s">
        <v>19</v>
      </c>
      <c r="H5" s="110"/>
      <c r="I5" s="262"/>
      <c r="K5" s="655" t="e">
        <f>$B$3 / ((O34*24) /L$6)</f>
        <v>#DIV/0!</v>
      </c>
      <c r="L5" s="656"/>
      <c r="M5" s="263" t="s">
        <v>19</v>
      </c>
      <c r="N5" s="110"/>
      <c r="O5" s="262"/>
      <c r="Q5" s="655" t="e">
        <f>$B$3 / ((U34*24) /R$6)</f>
        <v>#DIV/0!</v>
      </c>
      <c r="R5" s="658"/>
      <c r="S5" s="263" t="s">
        <v>19</v>
      </c>
      <c r="T5" s="110"/>
      <c r="U5" s="262"/>
      <c r="W5" s="655" t="e">
        <f>$B$3 / ((AA34*24) /X$6)</f>
        <v>#DIV/0!</v>
      </c>
      <c r="X5" s="656"/>
      <c r="Y5" s="263" t="s">
        <v>19</v>
      </c>
      <c r="Z5" s="110"/>
      <c r="AA5" s="262"/>
      <c r="AC5" s="655" t="e">
        <f>$B$3 / ((AG34*24) /AD$6)</f>
        <v>#DIV/0!</v>
      </c>
      <c r="AD5" s="656"/>
      <c r="AE5" s="263" t="s">
        <v>19</v>
      </c>
      <c r="AF5" s="110"/>
      <c r="AG5" s="262"/>
    </row>
    <row r="6" spans="1:34" ht="12" customHeight="1">
      <c r="A6" s="357"/>
      <c r="B6" s="356"/>
      <c r="C6" s="356"/>
      <c r="E6" s="501"/>
      <c r="F6" s="498">
        <f>F15</f>
        <v>253</v>
      </c>
      <c r="G6" s="497" t="s">
        <v>20</v>
      </c>
      <c r="H6" s="499"/>
      <c r="I6" s="500"/>
      <c r="J6" s="483"/>
      <c r="K6" s="501"/>
      <c r="L6" s="498">
        <f>L15</f>
        <v>152</v>
      </c>
      <c r="M6" s="497" t="s">
        <v>20</v>
      </c>
      <c r="N6" s="499"/>
      <c r="O6" s="500"/>
      <c r="P6" s="483"/>
      <c r="Q6" s="501"/>
      <c r="R6" s="498">
        <f>R15</f>
        <v>52</v>
      </c>
      <c r="S6" s="497" t="s">
        <v>20</v>
      </c>
      <c r="T6" s="499"/>
      <c r="U6" s="500"/>
      <c r="V6" s="483"/>
      <c r="W6" s="501"/>
      <c r="X6" s="498">
        <f>X15</f>
        <v>26</v>
      </c>
      <c r="Y6" s="497" t="s">
        <v>20</v>
      </c>
      <c r="Z6" s="499"/>
      <c r="AA6" s="500"/>
      <c r="AC6" s="205"/>
      <c r="AD6" s="498">
        <f>AD15</f>
        <v>12</v>
      </c>
      <c r="AE6" s="497" t="s">
        <v>20</v>
      </c>
      <c r="AF6" s="499"/>
      <c r="AG6" s="201"/>
    </row>
    <row r="7" spans="1:34" ht="12" customHeight="1">
      <c r="A7" s="357"/>
      <c r="B7" s="356"/>
      <c r="C7" s="356"/>
      <c r="E7" s="657" t="e">
        <f>60/(E3/$L$2)</f>
        <v>#DIV/0!</v>
      </c>
      <c r="F7" s="741"/>
      <c r="G7" s="261" t="s">
        <v>21</v>
      </c>
      <c r="H7" s="322"/>
      <c r="I7" s="297"/>
      <c r="K7" s="657" t="e">
        <f>60/(K3/$L$2)</f>
        <v>#DIV/0!</v>
      </c>
      <c r="L7" s="741"/>
      <c r="M7" s="261" t="s">
        <v>21</v>
      </c>
      <c r="N7" s="261"/>
      <c r="O7" s="297"/>
      <c r="Q7" s="657" t="e">
        <f>60/(Q3/$L$2)</f>
        <v>#DIV/0!</v>
      </c>
      <c r="R7" s="661"/>
      <c r="S7" s="261" t="s">
        <v>21</v>
      </c>
      <c r="T7" s="322"/>
      <c r="U7" s="297"/>
      <c r="W7" s="624" t="e">
        <f>60/(W3/$L$2)</f>
        <v>#DIV/0!</v>
      </c>
      <c r="X7" s="725"/>
      <c r="Y7" s="196" t="s">
        <v>21</v>
      </c>
      <c r="Z7" s="196"/>
      <c r="AA7" s="194"/>
      <c r="AC7" s="657" t="e">
        <f>60/(AC3/$L$2)</f>
        <v>#DIV/0!</v>
      </c>
      <c r="AD7" s="741"/>
      <c r="AE7" s="261" t="s">
        <v>21</v>
      </c>
      <c r="AF7" s="261"/>
      <c r="AG7" s="297"/>
    </row>
    <row r="8" spans="1:34" ht="12" customHeight="1">
      <c r="A8" s="357"/>
      <c r="B8" s="356"/>
      <c r="C8" s="356"/>
      <c r="E8" s="624" t="e">
        <f>60/(E4/$L$2)</f>
        <v>#DIV/0!</v>
      </c>
      <c r="F8" s="725"/>
      <c r="G8" s="196" t="s">
        <v>22</v>
      </c>
      <c r="H8" s="195"/>
      <c r="I8" s="194"/>
      <c r="K8" s="624" t="e">
        <f>60/(K4/$L$2)</f>
        <v>#DIV/0!</v>
      </c>
      <c r="L8" s="725"/>
      <c r="M8" s="196" t="s">
        <v>22</v>
      </c>
      <c r="N8" s="196"/>
      <c r="O8" s="194"/>
      <c r="Q8" s="624" t="e">
        <f>60/(Q4/$L$2)</f>
        <v>#DIV/0!</v>
      </c>
      <c r="R8" s="640"/>
      <c r="S8" s="196" t="s">
        <v>22</v>
      </c>
      <c r="T8" s="195"/>
      <c r="U8" s="194"/>
      <c r="W8" s="624" t="e">
        <f>60/(W4/$L$2)</f>
        <v>#DIV/0!</v>
      </c>
      <c r="X8" s="725"/>
      <c r="Y8" s="196" t="s">
        <v>22</v>
      </c>
      <c r="Z8" s="196"/>
      <c r="AA8" s="194"/>
      <c r="AC8" s="624" t="e">
        <f>60/(AC4/$L$2)</f>
        <v>#DIV/0!</v>
      </c>
      <c r="AD8" s="725"/>
      <c r="AE8" s="196" t="s">
        <v>22</v>
      </c>
      <c r="AF8" s="196"/>
      <c r="AG8" s="194"/>
    </row>
    <row r="9" spans="1:34" ht="12" customHeight="1">
      <c r="A9" s="357"/>
      <c r="B9" s="356"/>
      <c r="C9" s="356"/>
      <c r="E9" s="624" t="e">
        <f>60/(E5/$L$2)</f>
        <v>#DIV/0!</v>
      </c>
      <c r="F9" s="725"/>
      <c r="G9" s="196" t="s">
        <v>23</v>
      </c>
      <c r="H9" s="195"/>
      <c r="I9" s="194"/>
      <c r="K9" s="624" t="e">
        <f>60/(K5/$L$2)</f>
        <v>#DIV/0!</v>
      </c>
      <c r="L9" s="725"/>
      <c r="M9" s="196" t="s">
        <v>23</v>
      </c>
      <c r="N9" s="196"/>
      <c r="O9" s="194"/>
      <c r="Q9" s="624" t="e">
        <f>60/(Q5/$L$2)</f>
        <v>#DIV/0!</v>
      </c>
      <c r="R9" s="640"/>
      <c r="S9" s="196" t="s">
        <v>23</v>
      </c>
      <c r="T9" s="195"/>
      <c r="U9" s="194"/>
      <c r="W9" s="624" t="e">
        <f>60/(W5/$L$2)</f>
        <v>#DIV/0!</v>
      </c>
      <c r="X9" s="725"/>
      <c r="Y9" s="196" t="s">
        <v>23</v>
      </c>
      <c r="Z9" s="196"/>
      <c r="AA9" s="194"/>
      <c r="AC9" s="624" t="e">
        <f>60/(AC5/$L$2)</f>
        <v>#DIV/0!</v>
      </c>
      <c r="AD9" s="725"/>
      <c r="AE9" s="196" t="s">
        <v>23</v>
      </c>
      <c r="AF9" s="196"/>
      <c r="AG9" s="194"/>
    </row>
    <row r="10" spans="1:34" ht="12" customHeight="1">
      <c r="A10" s="357"/>
      <c r="B10" s="356"/>
      <c r="C10" s="356"/>
      <c r="E10" s="198"/>
      <c r="F10" s="258"/>
      <c r="G10" s="196"/>
      <c r="H10" s="195"/>
      <c r="I10" s="194"/>
      <c r="K10" s="198"/>
      <c r="L10" s="258"/>
      <c r="M10" s="196"/>
      <c r="N10" s="196"/>
      <c r="O10" s="194"/>
      <c r="Q10" s="198"/>
      <c r="R10" s="197"/>
      <c r="S10" s="196"/>
      <c r="T10" s="195"/>
      <c r="U10" s="194"/>
      <c r="W10" s="198"/>
      <c r="X10" s="258"/>
      <c r="Y10" s="196"/>
      <c r="Z10" s="196"/>
      <c r="AA10" s="194"/>
      <c r="AC10" s="198"/>
      <c r="AD10" s="258"/>
      <c r="AE10" s="196"/>
      <c r="AF10" s="196"/>
      <c r="AG10" s="194"/>
    </row>
    <row r="11" spans="1:34" ht="12" customHeight="1">
      <c r="A11" s="357"/>
      <c r="B11" s="356"/>
      <c r="C11" s="356"/>
      <c r="E11" s="189"/>
      <c r="F11" s="187"/>
      <c r="G11" s="250" t="s">
        <v>24</v>
      </c>
      <c r="H11" s="187"/>
      <c r="I11" s="186"/>
      <c r="K11" s="189"/>
      <c r="L11" s="187"/>
      <c r="M11" s="250" t="s">
        <v>24</v>
      </c>
      <c r="N11" s="187"/>
      <c r="O11" s="186"/>
      <c r="Q11" s="189"/>
      <c r="R11" s="187"/>
      <c r="S11" s="250" t="s">
        <v>24</v>
      </c>
      <c r="T11" s="187"/>
      <c r="U11" s="186"/>
      <c r="W11" s="189"/>
      <c r="X11" s="187"/>
      <c r="Y11" s="250" t="s">
        <v>24</v>
      </c>
      <c r="Z11" s="187"/>
      <c r="AA11" s="186"/>
      <c r="AC11" s="189"/>
      <c r="AD11" s="187"/>
      <c r="AE11" s="250" t="s">
        <v>24</v>
      </c>
      <c r="AF11" s="187"/>
      <c r="AG11" s="186"/>
    </row>
    <row r="12" spans="1:34" ht="33" customHeight="1">
      <c r="A12" s="674" t="s">
        <v>1395</v>
      </c>
      <c r="B12" s="696" t="s">
        <v>1390</v>
      </c>
      <c r="C12" s="681" t="s">
        <v>1396</v>
      </c>
      <c r="E12" s="185" t="s">
        <v>26</v>
      </c>
      <c r="F12" s="383" t="s">
        <v>27</v>
      </c>
      <c r="G12" s="183" t="s">
        <v>28</v>
      </c>
      <c r="H12" s="382" t="s">
        <v>29</v>
      </c>
      <c r="I12" s="620" t="s">
        <v>30</v>
      </c>
      <c r="K12" s="185" t="s">
        <v>26</v>
      </c>
      <c r="L12" s="383" t="s">
        <v>27</v>
      </c>
      <c r="M12" s="183" t="s">
        <v>28</v>
      </c>
      <c r="N12" s="382" t="s">
        <v>29</v>
      </c>
      <c r="O12" s="620" t="s">
        <v>30</v>
      </c>
      <c r="Q12" s="185" t="s">
        <v>26</v>
      </c>
      <c r="R12" s="383" t="s">
        <v>27</v>
      </c>
      <c r="S12" s="183" t="s">
        <v>28</v>
      </c>
      <c r="T12" s="382" t="s">
        <v>29</v>
      </c>
      <c r="U12" s="650" t="s">
        <v>30</v>
      </c>
      <c r="W12" s="185" t="s">
        <v>26</v>
      </c>
      <c r="X12" s="383" t="s">
        <v>27</v>
      </c>
      <c r="Y12" s="183" t="s">
        <v>28</v>
      </c>
      <c r="Z12" s="382" t="s">
        <v>29</v>
      </c>
      <c r="AA12" s="620" t="s">
        <v>30</v>
      </c>
      <c r="AC12" s="185" t="s">
        <v>26</v>
      </c>
      <c r="AD12" s="383" t="s">
        <v>27</v>
      </c>
      <c r="AE12" s="183" t="s">
        <v>28</v>
      </c>
      <c r="AF12" s="382" t="s">
        <v>29</v>
      </c>
      <c r="AG12" s="620" t="s">
        <v>30</v>
      </c>
    </row>
    <row r="13" spans="1:34" ht="9.9499999999999993" customHeight="1">
      <c r="A13" s="642"/>
      <c r="B13" s="654"/>
      <c r="C13" s="653"/>
      <c r="E13" s="181" t="str">
        <f>VLOOKUP(E15,Steuerung!$B$3:$G$19,6,FALSE)</f>
        <v>5 x wö.</v>
      </c>
      <c r="F13" s="381" t="s">
        <v>32</v>
      </c>
      <c r="G13" s="244" t="s">
        <v>33</v>
      </c>
      <c r="H13" s="380" t="s">
        <v>34</v>
      </c>
      <c r="I13" s="621"/>
      <c r="K13" s="181" t="str">
        <f>VLOOKUP(K15,Steuerung!$B$3:$G$19,6,FALSE)</f>
        <v>3 x wö.</v>
      </c>
      <c r="L13" s="381" t="s">
        <v>32</v>
      </c>
      <c r="M13" s="244" t="s">
        <v>33</v>
      </c>
      <c r="N13" s="380" t="s">
        <v>34</v>
      </c>
      <c r="O13" s="621"/>
      <c r="Q13" s="180" t="str">
        <f>VLOOKUP(Q15,Steuerung!$B$3:$G$19,6,FALSE)</f>
        <v>1 x wö.</v>
      </c>
      <c r="R13" s="395" t="s">
        <v>32</v>
      </c>
      <c r="S13" s="179" t="s">
        <v>33</v>
      </c>
      <c r="T13" s="394" t="s">
        <v>34</v>
      </c>
      <c r="U13" s="663"/>
      <c r="W13" s="180" t="s">
        <v>1271</v>
      </c>
      <c r="X13" s="395" t="s">
        <v>32</v>
      </c>
      <c r="Y13" s="179" t="s">
        <v>33</v>
      </c>
      <c r="Z13" s="394" t="s">
        <v>34</v>
      </c>
      <c r="AA13" s="667"/>
      <c r="AC13" s="180" t="s">
        <v>1271</v>
      </c>
      <c r="AD13" s="395" t="s">
        <v>32</v>
      </c>
      <c r="AE13" s="179" t="s">
        <v>33</v>
      </c>
      <c r="AF13" s="394" t="s">
        <v>34</v>
      </c>
      <c r="AG13" s="667"/>
    </row>
    <row r="14" spans="1:34" ht="9.9499999999999993" customHeight="1">
      <c r="A14" s="355" t="s">
        <v>1400</v>
      </c>
      <c r="B14" s="241" t="s">
        <v>1468</v>
      </c>
      <c r="C14" s="247"/>
      <c r="E14" s="181"/>
      <c r="F14" s="381"/>
      <c r="G14" s="244"/>
      <c r="H14" s="380"/>
      <c r="I14" s="242"/>
      <c r="K14" s="245"/>
      <c r="L14" s="381"/>
      <c r="M14" s="467"/>
      <c r="N14" s="380"/>
      <c r="O14" s="466"/>
      <c r="Q14" s="245"/>
      <c r="R14" s="381"/>
      <c r="S14" s="467"/>
      <c r="T14" s="380"/>
      <c r="U14" s="466"/>
      <c r="W14" s="181"/>
      <c r="X14" s="381"/>
      <c r="Y14" s="467"/>
      <c r="Z14" s="380"/>
      <c r="AA14" s="466"/>
      <c r="AC14" s="245"/>
      <c r="AD14" s="381"/>
      <c r="AE14" s="467"/>
      <c r="AF14" s="380"/>
      <c r="AG14" s="466"/>
    </row>
    <row r="15" spans="1:34" ht="12" customHeight="1">
      <c r="A15" s="234" t="s">
        <v>1469</v>
      </c>
      <c r="B15" s="168" t="s">
        <v>1290</v>
      </c>
      <c r="C15" s="168" t="s">
        <v>1470</v>
      </c>
      <c r="E15" s="33">
        <v>5</v>
      </c>
      <c r="F15" s="372">
        <f>VLOOKUP(E15,Steuerung!$B$3:$F$19,5,FALSE)</f>
        <v>253</v>
      </c>
      <c r="G15" s="145"/>
      <c r="H15" s="371" t="e">
        <f>$B$3/G15/24</f>
        <v>#DIV/0!</v>
      </c>
      <c r="I15" s="141" t="e">
        <f>F15*H15</f>
        <v>#DIV/0!</v>
      </c>
      <c r="K15" s="33">
        <v>3</v>
      </c>
      <c r="L15" s="372">
        <f>VLOOKUP(K15,Steuerung!$B$3:$F$19,5,FALSE)</f>
        <v>152</v>
      </c>
      <c r="M15" s="145"/>
      <c r="N15" s="371" t="e">
        <f>$B$3/M15/24</f>
        <v>#DIV/0!</v>
      </c>
      <c r="O15" s="141" t="e">
        <f>L15*N15</f>
        <v>#DIV/0!</v>
      </c>
      <c r="Q15" s="170">
        <v>1</v>
      </c>
      <c r="R15" s="378">
        <f>VLOOKUP(Q15,Steuerung!$B$3:$F$19,5,FALSE)</f>
        <v>52</v>
      </c>
      <c r="S15" s="145"/>
      <c r="T15" s="377" t="e">
        <f>$B$3/S15/24</f>
        <v>#DIV/0!</v>
      </c>
      <c r="U15" s="151" t="e">
        <f>R15*T15</f>
        <v>#DIV/0!</v>
      </c>
      <c r="W15" s="170">
        <v>14</v>
      </c>
      <c r="X15" s="378">
        <f>VLOOKUP(W15,Steuerung!$B$3:$F$19,5,FALSE)</f>
        <v>26</v>
      </c>
      <c r="Y15" s="145"/>
      <c r="Z15" s="377" t="e">
        <f>$B$3/Y15/24</f>
        <v>#DIV/0!</v>
      </c>
      <c r="AA15" s="151" t="e">
        <f>X15*Z15</f>
        <v>#DIV/0!</v>
      </c>
      <c r="AC15" s="170" t="s">
        <v>39</v>
      </c>
      <c r="AD15" s="378">
        <f>VLOOKUP(AC15,Steuerung!$B$3:$F$19,5,FALSE)</f>
        <v>12</v>
      </c>
      <c r="AE15" s="145"/>
      <c r="AF15" s="377" t="e">
        <f>$B$3/AE15/24</f>
        <v>#DIV/0!</v>
      </c>
      <c r="AG15" s="151" t="e">
        <f>AD15*AF15</f>
        <v>#DIV/0!</v>
      </c>
    </row>
    <row r="16" spans="1:34" ht="12" customHeight="1">
      <c r="A16" s="234" t="s">
        <v>1471</v>
      </c>
      <c r="B16" s="168" t="s">
        <v>1472</v>
      </c>
      <c r="C16" s="168" t="s">
        <v>1473</v>
      </c>
      <c r="E16" s="146">
        <v>5</v>
      </c>
      <c r="F16" s="372">
        <f>VLOOKUP(E16,Steuerung!$B$3:$F$19,5,FALSE)</f>
        <v>253</v>
      </c>
      <c r="G16" s="145"/>
      <c r="H16" s="371" t="e">
        <f>$B$3/G16/24</f>
        <v>#DIV/0!</v>
      </c>
      <c r="I16" s="141" t="e">
        <f>F16*H16</f>
        <v>#DIV/0!</v>
      </c>
      <c r="K16" s="146">
        <v>3</v>
      </c>
      <c r="L16" s="372">
        <f>VLOOKUP(K16,Steuerung!$B$3:$F$19,5,FALSE)</f>
        <v>152</v>
      </c>
      <c r="M16" s="145"/>
      <c r="N16" s="371" t="e">
        <f>$B$3/M16/24</f>
        <v>#DIV/0!</v>
      </c>
      <c r="O16" s="141" t="e">
        <f>L16*N16</f>
        <v>#DIV/0!</v>
      </c>
      <c r="Q16" s="146">
        <v>1</v>
      </c>
      <c r="R16" s="372">
        <f>VLOOKUP(Q16,Steuerung!$B$3:$F$19,5,FALSE)</f>
        <v>52</v>
      </c>
      <c r="S16" s="145"/>
      <c r="T16" s="371" t="e">
        <f>$B$3/S16/24</f>
        <v>#DIV/0!</v>
      </c>
      <c r="U16" s="141" t="e">
        <f>R16*T16</f>
        <v>#DIV/0!</v>
      </c>
      <c r="W16" s="146">
        <v>14</v>
      </c>
      <c r="X16" s="372">
        <f>VLOOKUP(W16,Steuerung!$B$3:$F$19,5,FALSE)</f>
        <v>26</v>
      </c>
      <c r="Y16" s="145"/>
      <c r="Z16" s="371" t="e">
        <f>$B$3/Y16/24</f>
        <v>#DIV/0!</v>
      </c>
      <c r="AA16" s="141" t="e">
        <f>X16*Z16</f>
        <v>#DIV/0!</v>
      </c>
      <c r="AC16" s="170" t="s">
        <v>39</v>
      </c>
      <c r="AD16" s="372">
        <f>VLOOKUP(AC16,Steuerung!$B$3:$F$19,5,FALSE)</f>
        <v>12</v>
      </c>
      <c r="AE16" s="145"/>
      <c r="AF16" s="371" t="e">
        <f>$B$3/AE16/24</f>
        <v>#DIV/0!</v>
      </c>
      <c r="AG16" s="141" t="e">
        <f>AD16*AF16</f>
        <v>#DIV/0!</v>
      </c>
    </row>
    <row r="17" spans="1:33" ht="12" customHeight="1">
      <c r="A17" s="234" t="s">
        <v>1474</v>
      </c>
      <c r="B17" s="168" t="s">
        <v>1294</v>
      </c>
      <c r="C17" s="168" t="s">
        <v>1475</v>
      </c>
      <c r="E17" s="146">
        <v>5</v>
      </c>
      <c r="F17" s="372">
        <f>VLOOKUP(E17,Steuerung!$B$3:$F$19,5,FALSE)</f>
        <v>253</v>
      </c>
      <c r="G17" s="145"/>
      <c r="H17" s="371" t="e">
        <f>$B$3/G17/24</f>
        <v>#DIV/0!</v>
      </c>
      <c r="I17" s="141" t="e">
        <f>F17*H17</f>
        <v>#DIV/0!</v>
      </c>
      <c r="K17" s="146">
        <v>3</v>
      </c>
      <c r="L17" s="372">
        <f>VLOOKUP(K17,Steuerung!$B$3:$F$19,5,FALSE)</f>
        <v>152</v>
      </c>
      <c r="M17" s="145"/>
      <c r="N17" s="371" t="e">
        <f>$B$3/M17/24</f>
        <v>#DIV/0!</v>
      </c>
      <c r="O17" s="141" t="e">
        <f>L17*N17</f>
        <v>#DIV/0!</v>
      </c>
      <c r="Q17" s="146">
        <v>1</v>
      </c>
      <c r="R17" s="372">
        <f>VLOOKUP(Q17,Steuerung!$B$3:$F$19,5,FALSE)</f>
        <v>52</v>
      </c>
      <c r="S17" s="145"/>
      <c r="T17" s="371" t="e">
        <f>$B$3/S17/24</f>
        <v>#DIV/0!</v>
      </c>
      <c r="U17" s="141" t="e">
        <f>R17*T17</f>
        <v>#DIV/0!</v>
      </c>
      <c r="W17" s="146">
        <v>14</v>
      </c>
      <c r="X17" s="372">
        <f>VLOOKUP(W17,Steuerung!$B$3:$F$19,5,FALSE)</f>
        <v>26</v>
      </c>
      <c r="Y17" s="145"/>
      <c r="Z17" s="371" t="e">
        <f>$B$3/Y17/24</f>
        <v>#DIV/0!</v>
      </c>
      <c r="AA17" s="141" t="e">
        <f>X17*Z17</f>
        <v>#DIV/0!</v>
      </c>
      <c r="AC17" s="170" t="s">
        <v>39</v>
      </c>
      <c r="AD17" s="372">
        <f>VLOOKUP(AC17,Steuerung!$B$3:$F$19,5,FALSE)</f>
        <v>12</v>
      </c>
      <c r="AE17" s="145"/>
      <c r="AF17" s="371" t="e">
        <f>$B$3/AE17/24</f>
        <v>#DIV/0!</v>
      </c>
      <c r="AG17" s="141" t="e">
        <f>AD17*AF17</f>
        <v>#DIV/0!</v>
      </c>
    </row>
    <row r="18" spans="1:33" ht="12" customHeight="1">
      <c r="A18" s="234" t="s">
        <v>1476</v>
      </c>
      <c r="B18" s="168" t="s">
        <v>1545</v>
      </c>
      <c r="C18" s="168" t="s">
        <v>1546</v>
      </c>
      <c r="E18" s="146">
        <v>5</v>
      </c>
      <c r="F18" s="372">
        <f>VLOOKUP(E18,Steuerung!$B$3:$F$19,5,FALSE)</f>
        <v>253</v>
      </c>
      <c r="G18" s="145"/>
      <c r="H18" s="371" t="e">
        <f>$B$3/G18/24</f>
        <v>#DIV/0!</v>
      </c>
      <c r="I18" s="141" t="e">
        <f>F18*H18</f>
        <v>#DIV/0!</v>
      </c>
      <c r="K18" s="146">
        <v>3</v>
      </c>
      <c r="L18" s="372">
        <f>VLOOKUP(K18,Steuerung!$B$3:$F$19,5,FALSE)</f>
        <v>152</v>
      </c>
      <c r="M18" s="145"/>
      <c r="N18" s="371" t="e">
        <f>$B$3/M18/24</f>
        <v>#DIV/0!</v>
      </c>
      <c r="O18" s="141" t="e">
        <f>L18*N18</f>
        <v>#DIV/0!</v>
      </c>
      <c r="Q18" s="146">
        <v>1</v>
      </c>
      <c r="R18" s="372">
        <f>VLOOKUP(Q18,Steuerung!$B$3:$F$19,5,FALSE)</f>
        <v>52</v>
      </c>
      <c r="S18" s="145"/>
      <c r="T18" s="371" t="e">
        <f>$B$3/S18/24</f>
        <v>#DIV/0!</v>
      </c>
      <c r="U18" s="141" t="e">
        <f>R18*T18</f>
        <v>#DIV/0!</v>
      </c>
      <c r="W18" s="146">
        <v>14</v>
      </c>
      <c r="X18" s="372">
        <f>VLOOKUP(W18,Steuerung!$B$3:$F$19,5,FALSE)</f>
        <v>26</v>
      </c>
      <c r="Y18" s="145"/>
      <c r="Z18" s="371" t="e">
        <f>$B$3/Y18/24</f>
        <v>#DIV/0!</v>
      </c>
      <c r="AA18" s="141" t="e">
        <f>X18*Z18</f>
        <v>#DIV/0!</v>
      </c>
      <c r="AC18" s="170" t="s">
        <v>39</v>
      </c>
      <c r="AD18" s="372">
        <f>VLOOKUP(AC18,Steuerung!$B$3:$F$19,5,FALSE)</f>
        <v>12</v>
      </c>
      <c r="AE18" s="145"/>
      <c r="AF18" s="371" t="e">
        <f>$B$3/AE18/24</f>
        <v>#DIV/0!</v>
      </c>
      <c r="AG18" s="141" t="e">
        <f>AD18*AF18</f>
        <v>#DIV/0!</v>
      </c>
    </row>
    <row r="19" spans="1:33" ht="12" customHeight="1">
      <c r="A19" s="234" t="s">
        <v>1547</v>
      </c>
      <c r="B19" s="168" t="s">
        <v>1477</v>
      </c>
      <c r="C19" s="168" t="s">
        <v>1478</v>
      </c>
      <c r="E19" s="353" t="s">
        <v>39</v>
      </c>
      <c r="F19" s="374">
        <f>VLOOKUP(E19,Steuerung!$B$3:$F$19,5,FALSE)</f>
        <v>12</v>
      </c>
      <c r="G19" s="145"/>
      <c r="H19" s="373" t="e">
        <f>$B$3/G19/24</f>
        <v>#DIV/0!</v>
      </c>
      <c r="I19" s="163" t="e">
        <f>F19*H19</f>
        <v>#DIV/0!</v>
      </c>
      <c r="K19" s="353" t="s">
        <v>39</v>
      </c>
      <c r="L19" s="374">
        <f>VLOOKUP(K19,Steuerung!$B$3:$F$19,5,FALSE)</f>
        <v>12</v>
      </c>
      <c r="M19" s="145"/>
      <c r="N19" s="373" t="e">
        <f>$B$3/M19/24</f>
        <v>#DIV/0!</v>
      </c>
      <c r="O19" s="163" t="e">
        <f>L19*N19</f>
        <v>#DIV/0!</v>
      </c>
      <c r="Q19" s="33">
        <v>1</v>
      </c>
      <c r="R19" s="372">
        <f>VLOOKUP(Q19,Steuerung!$B$3:$F$19,5,FALSE)</f>
        <v>52</v>
      </c>
      <c r="S19" s="145"/>
      <c r="T19" s="371" t="e">
        <f>$B$3/S19/24</f>
        <v>#DIV/0!</v>
      </c>
      <c r="U19" s="141" t="e">
        <f>R19*T19</f>
        <v>#DIV/0!</v>
      </c>
      <c r="W19" s="33">
        <v>14</v>
      </c>
      <c r="X19" s="372">
        <f>VLOOKUP(W19,Steuerung!$B$3:$F$19,5,FALSE)</f>
        <v>26</v>
      </c>
      <c r="Y19" s="145"/>
      <c r="Z19" s="371" t="e">
        <f>$B$3/Y19/24</f>
        <v>#DIV/0!</v>
      </c>
      <c r="AA19" s="141" t="e">
        <f>X19*Z19</f>
        <v>#DIV/0!</v>
      </c>
      <c r="AC19" s="170" t="s">
        <v>39</v>
      </c>
      <c r="AD19" s="372">
        <f>VLOOKUP(AC19,Steuerung!$B$3:$F$19,5,FALSE)</f>
        <v>12</v>
      </c>
      <c r="AE19" s="165"/>
      <c r="AF19" s="371" t="e">
        <f>$B$3/AE19/24</f>
        <v>#DIV/0!</v>
      </c>
      <c r="AG19" s="141" t="e">
        <f>AD19*AF19</f>
        <v>#DIV/0!</v>
      </c>
    </row>
    <row r="20" spans="1:33" ht="12" customHeight="1">
      <c r="A20" s="237" t="s">
        <v>1407</v>
      </c>
      <c r="B20" s="241" t="s">
        <v>1480</v>
      </c>
      <c r="C20" s="139"/>
      <c r="E20" s="138"/>
      <c r="F20" s="137"/>
      <c r="G20" s="240"/>
      <c r="H20" s="135"/>
      <c r="I20" s="238"/>
      <c r="K20" s="138"/>
      <c r="L20" s="137"/>
      <c r="M20" s="240"/>
      <c r="N20" s="135"/>
      <c r="O20" s="238"/>
      <c r="Q20" s="138"/>
      <c r="R20" s="137"/>
      <c r="S20" s="240"/>
      <c r="T20" s="135"/>
      <c r="U20" s="238"/>
      <c r="W20" s="138"/>
      <c r="X20" s="137"/>
      <c r="Y20" s="240"/>
      <c r="Z20" s="135"/>
      <c r="AA20" s="238"/>
      <c r="AC20" s="138"/>
      <c r="AD20" s="137"/>
      <c r="AE20" s="240"/>
      <c r="AF20" s="135"/>
      <c r="AG20" s="238"/>
    </row>
    <row r="21" spans="1:33" ht="12" customHeight="1">
      <c r="A21" s="234" t="s">
        <v>1481</v>
      </c>
      <c r="B21" s="168" t="s">
        <v>1636</v>
      </c>
      <c r="C21" s="168" t="s">
        <v>1478</v>
      </c>
      <c r="E21" s="170">
        <v>5</v>
      </c>
      <c r="F21" s="378">
        <f>VLOOKUP(E21,Steuerung!$B$3:$F$19,5,FALSE)</f>
        <v>253</v>
      </c>
      <c r="G21" s="142"/>
      <c r="H21" s="377" t="e">
        <f t="shared" ref="H21:H30" si="0">$B$3/G21/24</f>
        <v>#DIV/0!</v>
      </c>
      <c r="I21" s="151" t="e">
        <f t="shared" ref="I21:I30" si="1">F21*H21</f>
        <v>#DIV/0!</v>
      </c>
      <c r="K21" s="170">
        <v>3</v>
      </c>
      <c r="L21" s="378">
        <f>VLOOKUP(K21,Steuerung!$B$3:$F$19,5,FALSE)</f>
        <v>152</v>
      </c>
      <c r="M21" s="142"/>
      <c r="N21" s="377" t="e">
        <f t="shared" ref="N21:N30" si="2">$B$3/M21/24</f>
        <v>#DIV/0!</v>
      </c>
      <c r="O21" s="151" t="e">
        <f t="shared" ref="O21:O30" si="3">L21*N21</f>
        <v>#DIV/0!</v>
      </c>
      <c r="Q21" s="33">
        <v>1</v>
      </c>
      <c r="R21" s="372">
        <f>VLOOKUP(Q21,Steuerung!$B$3:$F$19,5,FALSE)</f>
        <v>52</v>
      </c>
      <c r="S21" s="142"/>
      <c r="T21" s="371" t="e">
        <f t="shared" ref="T21:T30" si="4">$B$3/S21/24</f>
        <v>#DIV/0!</v>
      </c>
      <c r="U21" s="141" t="e">
        <f t="shared" ref="U21:U30" si="5">R21*T21</f>
        <v>#DIV/0!</v>
      </c>
      <c r="W21" s="33">
        <v>14</v>
      </c>
      <c r="X21" s="372">
        <f>VLOOKUP(W21,Steuerung!$B$3:$F$19,5,FALSE)</f>
        <v>26</v>
      </c>
      <c r="Y21" s="142"/>
      <c r="Z21" s="371" t="e">
        <f t="shared" ref="Z21:Z30" si="6">$B$3/Y21/24</f>
        <v>#DIV/0!</v>
      </c>
      <c r="AA21" s="141" t="e">
        <f t="shared" ref="AA21:AA30" si="7">X21*Z21</f>
        <v>#DIV/0!</v>
      </c>
      <c r="AC21" s="170" t="s">
        <v>39</v>
      </c>
      <c r="AD21" s="372">
        <f>VLOOKUP(AC21,Steuerung!$B$3:$F$19,5,FALSE)</f>
        <v>12</v>
      </c>
      <c r="AE21" s="142"/>
      <c r="AF21" s="371" t="e">
        <f t="shared" ref="AF21:AF30" si="8">$B$3/AE21/24</f>
        <v>#DIV/0!</v>
      </c>
      <c r="AG21" s="141" t="e">
        <f t="shared" ref="AG21:AG30" si="9">AD21*AF21</f>
        <v>#DIV/0!</v>
      </c>
    </row>
    <row r="22" spans="1:33" ht="12" customHeight="1">
      <c r="A22" s="234" t="s">
        <v>1483</v>
      </c>
      <c r="B22" s="168" t="s">
        <v>1637</v>
      </c>
      <c r="C22" s="168" t="s">
        <v>1478</v>
      </c>
      <c r="E22" s="146" t="s">
        <v>1269</v>
      </c>
      <c r="F22" s="372">
        <f>VLOOKUP(E22,Steuerung!$B$3:$F$19,5,FALSE)</f>
        <v>24</v>
      </c>
      <c r="G22" s="142"/>
      <c r="H22" s="371" t="e">
        <f t="shared" si="0"/>
        <v>#DIV/0!</v>
      </c>
      <c r="I22" s="141" t="e">
        <f t="shared" si="1"/>
        <v>#DIV/0!</v>
      </c>
      <c r="K22" s="146" t="s">
        <v>1269</v>
      </c>
      <c r="L22" s="372">
        <f>VLOOKUP(K22,Steuerung!$B$3:$F$19,5,FALSE)</f>
        <v>24</v>
      </c>
      <c r="M22" s="142"/>
      <c r="N22" s="371" t="e">
        <f t="shared" si="2"/>
        <v>#DIV/0!</v>
      </c>
      <c r="O22" s="141" t="e">
        <f t="shared" si="3"/>
        <v>#DIV/0!</v>
      </c>
      <c r="Q22" s="146">
        <v>1</v>
      </c>
      <c r="R22" s="372">
        <f>VLOOKUP(Q22,Steuerung!$B$3:$F$19,5,FALSE)</f>
        <v>52</v>
      </c>
      <c r="S22" s="142"/>
      <c r="T22" s="371" t="e">
        <f t="shared" si="4"/>
        <v>#DIV/0!</v>
      </c>
      <c r="U22" s="141" t="e">
        <f t="shared" si="5"/>
        <v>#DIV/0!</v>
      </c>
      <c r="W22" s="146">
        <v>14</v>
      </c>
      <c r="X22" s="372">
        <f>VLOOKUP(W22,Steuerung!$B$3:$F$19,5,FALSE)</f>
        <v>26</v>
      </c>
      <c r="Y22" s="142"/>
      <c r="Z22" s="371" t="e">
        <f t="shared" si="6"/>
        <v>#DIV/0!</v>
      </c>
      <c r="AA22" s="141" t="e">
        <f t="shared" si="7"/>
        <v>#DIV/0!</v>
      </c>
      <c r="AC22" s="170" t="s">
        <v>39</v>
      </c>
      <c r="AD22" s="372">
        <f>VLOOKUP(AC22,Steuerung!$B$3:$F$19,5,FALSE)</f>
        <v>12</v>
      </c>
      <c r="AE22" s="145"/>
      <c r="AF22" s="371" t="e">
        <f t="shared" si="8"/>
        <v>#DIV/0!</v>
      </c>
      <c r="AG22" s="141" t="e">
        <f t="shared" si="9"/>
        <v>#DIV/0!</v>
      </c>
    </row>
    <row r="23" spans="1:33" ht="12" customHeight="1">
      <c r="A23" s="234" t="s">
        <v>1486</v>
      </c>
      <c r="B23" s="147" t="s">
        <v>1511</v>
      </c>
      <c r="C23" s="147" t="s">
        <v>1485</v>
      </c>
      <c r="E23" s="146">
        <v>5</v>
      </c>
      <c r="F23" s="372">
        <f>VLOOKUP(E23,Steuerung!$B$3:$F$19,5,FALSE)</f>
        <v>253</v>
      </c>
      <c r="G23" s="142"/>
      <c r="H23" s="371" t="e">
        <f t="shared" si="0"/>
        <v>#DIV/0!</v>
      </c>
      <c r="I23" s="141" t="e">
        <f t="shared" si="1"/>
        <v>#DIV/0!</v>
      </c>
      <c r="K23" s="146">
        <v>3</v>
      </c>
      <c r="L23" s="372">
        <f>VLOOKUP(K23,Steuerung!$B$3:$F$19,5,FALSE)</f>
        <v>152</v>
      </c>
      <c r="M23" s="142"/>
      <c r="N23" s="371" t="e">
        <f t="shared" si="2"/>
        <v>#DIV/0!</v>
      </c>
      <c r="O23" s="141" t="e">
        <f t="shared" si="3"/>
        <v>#DIV/0!</v>
      </c>
      <c r="Q23" s="146">
        <v>1</v>
      </c>
      <c r="R23" s="372">
        <f>VLOOKUP(Q23,Steuerung!$B$3:$F$19,5,FALSE)</f>
        <v>52</v>
      </c>
      <c r="S23" s="142"/>
      <c r="T23" s="371" t="e">
        <f t="shared" si="4"/>
        <v>#DIV/0!</v>
      </c>
      <c r="U23" s="141" t="e">
        <f t="shared" si="5"/>
        <v>#DIV/0!</v>
      </c>
      <c r="W23" s="146">
        <v>14</v>
      </c>
      <c r="X23" s="372">
        <f>VLOOKUP(W23,Steuerung!$B$3:$F$19,5,FALSE)</f>
        <v>26</v>
      </c>
      <c r="Y23" s="142"/>
      <c r="Z23" s="371" t="e">
        <f t="shared" si="6"/>
        <v>#DIV/0!</v>
      </c>
      <c r="AA23" s="141" t="e">
        <f t="shared" si="7"/>
        <v>#DIV/0!</v>
      </c>
      <c r="AC23" s="170" t="s">
        <v>39</v>
      </c>
      <c r="AD23" s="372">
        <f>VLOOKUP(AC23,Steuerung!$B$3:$F$19,5,FALSE)</f>
        <v>12</v>
      </c>
      <c r="AE23" s="142"/>
      <c r="AF23" s="371" t="e">
        <f t="shared" si="8"/>
        <v>#DIV/0!</v>
      </c>
      <c r="AG23" s="141" t="e">
        <f t="shared" si="9"/>
        <v>#DIV/0!</v>
      </c>
    </row>
    <row r="24" spans="1:33" ht="12" customHeight="1">
      <c r="A24" s="234" t="s">
        <v>1488</v>
      </c>
      <c r="B24" s="147" t="s">
        <v>1511</v>
      </c>
      <c r="C24" s="147" t="s">
        <v>1487</v>
      </c>
      <c r="E24" s="146" t="s">
        <v>39</v>
      </c>
      <c r="F24" s="372">
        <f>VLOOKUP(E24,Steuerung!$B$3:$F$19,5,FALSE)</f>
        <v>12</v>
      </c>
      <c r="G24" s="142"/>
      <c r="H24" s="371" t="e">
        <f t="shared" si="0"/>
        <v>#DIV/0!</v>
      </c>
      <c r="I24" s="141" t="e">
        <f t="shared" si="1"/>
        <v>#DIV/0!</v>
      </c>
      <c r="K24" s="146" t="s">
        <v>39</v>
      </c>
      <c r="L24" s="372">
        <f>VLOOKUP(K24,Steuerung!$B$3:$F$19,5,FALSE)</f>
        <v>12</v>
      </c>
      <c r="M24" s="142"/>
      <c r="N24" s="371" t="e">
        <f t="shared" si="2"/>
        <v>#DIV/0!</v>
      </c>
      <c r="O24" s="141" t="e">
        <f t="shared" si="3"/>
        <v>#DIV/0!</v>
      </c>
      <c r="Q24" s="146" t="s">
        <v>39</v>
      </c>
      <c r="R24" s="372">
        <f>VLOOKUP(Q24,Steuerung!$B$3:$F$19,5,FALSE)</f>
        <v>12</v>
      </c>
      <c r="S24" s="142"/>
      <c r="T24" s="371" t="e">
        <f t="shared" si="4"/>
        <v>#DIV/0!</v>
      </c>
      <c r="U24" s="141" t="e">
        <f t="shared" si="5"/>
        <v>#DIV/0!</v>
      </c>
      <c r="W24" s="146" t="s">
        <v>39</v>
      </c>
      <c r="X24" s="372">
        <f>VLOOKUP(W24,Steuerung!$B$3:$F$19,5,FALSE)</f>
        <v>12</v>
      </c>
      <c r="Y24" s="142"/>
      <c r="Z24" s="371" t="e">
        <f t="shared" si="6"/>
        <v>#DIV/0!</v>
      </c>
      <c r="AA24" s="141" t="e">
        <f t="shared" si="7"/>
        <v>#DIV/0!</v>
      </c>
      <c r="AC24" s="146" t="s">
        <v>39</v>
      </c>
      <c r="AD24" s="372">
        <f>VLOOKUP(AC24,Steuerung!$B$3:$F$19,5,FALSE)</f>
        <v>12</v>
      </c>
      <c r="AE24" s="145"/>
      <c r="AF24" s="371" t="e">
        <f t="shared" si="8"/>
        <v>#DIV/0!</v>
      </c>
      <c r="AG24" s="141" t="e">
        <f t="shared" si="9"/>
        <v>#DIV/0!</v>
      </c>
    </row>
    <row r="25" spans="1:33" ht="12" customHeight="1">
      <c r="A25" s="234" t="s">
        <v>1486</v>
      </c>
      <c r="B25" s="168" t="s">
        <v>1638</v>
      </c>
      <c r="C25" s="168" t="s">
        <v>1478</v>
      </c>
      <c r="E25" s="146">
        <v>1</v>
      </c>
      <c r="F25" s="372">
        <f>VLOOKUP(E25,Steuerung!$B$3:$F$19,5,FALSE)</f>
        <v>52</v>
      </c>
      <c r="G25" s="142"/>
      <c r="H25" s="371" t="e">
        <f t="shared" si="0"/>
        <v>#DIV/0!</v>
      </c>
      <c r="I25" s="141" t="e">
        <f t="shared" si="1"/>
        <v>#DIV/0!</v>
      </c>
      <c r="K25" s="146">
        <v>1</v>
      </c>
      <c r="L25" s="372">
        <f>VLOOKUP(K25,Steuerung!$B$3:$F$19,5,FALSE)</f>
        <v>52</v>
      </c>
      <c r="M25" s="142"/>
      <c r="N25" s="371" t="e">
        <f t="shared" si="2"/>
        <v>#DIV/0!</v>
      </c>
      <c r="O25" s="141" t="e">
        <f t="shared" si="3"/>
        <v>#DIV/0!</v>
      </c>
      <c r="Q25" s="146">
        <v>1</v>
      </c>
      <c r="R25" s="372">
        <f>VLOOKUP(Q25,Steuerung!$B$3:$F$19,5,FALSE)</f>
        <v>52</v>
      </c>
      <c r="S25" s="142"/>
      <c r="T25" s="371" t="e">
        <f t="shared" si="4"/>
        <v>#DIV/0!</v>
      </c>
      <c r="U25" s="141" t="e">
        <f t="shared" si="5"/>
        <v>#DIV/0!</v>
      </c>
      <c r="W25" s="146">
        <v>14</v>
      </c>
      <c r="X25" s="372">
        <f>VLOOKUP(W25,Steuerung!$B$3:$F$19,5,FALSE)</f>
        <v>26</v>
      </c>
      <c r="Y25" s="142"/>
      <c r="Z25" s="371" t="e">
        <f t="shared" si="6"/>
        <v>#DIV/0!</v>
      </c>
      <c r="AA25" s="141" t="e">
        <f t="shared" si="7"/>
        <v>#DIV/0!</v>
      </c>
      <c r="AC25" s="170" t="s">
        <v>39</v>
      </c>
      <c r="AD25" s="372">
        <f>VLOOKUP(AC25,Steuerung!$B$3:$F$19,5,FALSE)</f>
        <v>12</v>
      </c>
      <c r="AE25" s="142"/>
      <c r="AF25" s="371" t="e">
        <f t="shared" si="8"/>
        <v>#DIV/0!</v>
      </c>
      <c r="AG25" s="141" t="e">
        <f t="shared" si="9"/>
        <v>#DIV/0!</v>
      </c>
    </row>
    <row r="26" spans="1:33" ht="12" customHeight="1">
      <c r="A26" s="234" t="s">
        <v>1488</v>
      </c>
      <c r="B26" s="168" t="s">
        <v>1639</v>
      </c>
      <c r="C26" s="168" t="s">
        <v>1478</v>
      </c>
      <c r="E26" s="33">
        <v>1</v>
      </c>
      <c r="F26" s="372">
        <f>VLOOKUP(E26,Steuerung!$B$3:$F$19,5,FALSE)</f>
        <v>52</v>
      </c>
      <c r="G26" s="142"/>
      <c r="H26" s="371" t="e">
        <f t="shared" si="0"/>
        <v>#DIV/0!</v>
      </c>
      <c r="I26" s="141" t="e">
        <f t="shared" si="1"/>
        <v>#DIV/0!</v>
      </c>
      <c r="K26" s="33">
        <v>1</v>
      </c>
      <c r="L26" s="372">
        <f>VLOOKUP(K26,Steuerung!$B$3:$F$19,5,FALSE)</f>
        <v>52</v>
      </c>
      <c r="M26" s="142"/>
      <c r="N26" s="371" t="e">
        <f t="shared" si="2"/>
        <v>#DIV/0!</v>
      </c>
      <c r="O26" s="141" t="e">
        <f t="shared" si="3"/>
        <v>#DIV/0!</v>
      </c>
      <c r="Q26" s="33">
        <v>1</v>
      </c>
      <c r="R26" s="372">
        <f>VLOOKUP(Q26,Steuerung!$B$3:$F$19,5,FALSE)</f>
        <v>52</v>
      </c>
      <c r="S26" s="142"/>
      <c r="T26" s="371" t="e">
        <f t="shared" si="4"/>
        <v>#DIV/0!</v>
      </c>
      <c r="U26" s="141" t="e">
        <f t="shared" si="5"/>
        <v>#DIV/0!</v>
      </c>
      <c r="W26" s="33">
        <v>14</v>
      </c>
      <c r="X26" s="372">
        <f>VLOOKUP(W26,Steuerung!$B$3:$F$19,5,FALSE)</f>
        <v>26</v>
      </c>
      <c r="Y26" s="142"/>
      <c r="Z26" s="371" t="e">
        <f t="shared" si="6"/>
        <v>#DIV/0!</v>
      </c>
      <c r="AA26" s="141" t="e">
        <f t="shared" si="7"/>
        <v>#DIV/0!</v>
      </c>
      <c r="AC26" s="170" t="s">
        <v>39</v>
      </c>
      <c r="AD26" s="372">
        <f>VLOOKUP(AC26,Steuerung!$B$3:$F$19,5,FALSE)</f>
        <v>12</v>
      </c>
      <c r="AE26" s="145"/>
      <c r="AF26" s="371" t="e">
        <f t="shared" si="8"/>
        <v>#DIV/0!</v>
      </c>
      <c r="AG26" s="141" t="e">
        <f t="shared" si="9"/>
        <v>#DIV/0!</v>
      </c>
    </row>
    <row r="27" spans="1:33" ht="12" customHeight="1">
      <c r="A27" s="234" t="s">
        <v>1490</v>
      </c>
      <c r="B27" s="147" t="s">
        <v>1482</v>
      </c>
      <c r="C27" s="168" t="s">
        <v>1478</v>
      </c>
      <c r="E27" s="33">
        <v>1</v>
      </c>
      <c r="F27" s="372">
        <f>VLOOKUP(E27,Steuerung!$B$3:$F$19,5,FALSE)</f>
        <v>52</v>
      </c>
      <c r="G27" s="142"/>
      <c r="H27" s="371" t="e">
        <f t="shared" si="0"/>
        <v>#DIV/0!</v>
      </c>
      <c r="I27" s="141" t="e">
        <f t="shared" si="1"/>
        <v>#DIV/0!</v>
      </c>
      <c r="K27" s="33">
        <v>1</v>
      </c>
      <c r="L27" s="372">
        <f>VLOOKUP(K27,Steuerung!$B$3:$F$19,5,FALSE)</f>
        <v>52</v>
      </c>
      <c r="M27" s="142"/>
      <c r="N27" s="371" t="e">
        <f t="shared" si="2"/>
        <v>#DIV/0!</v>
      </c>
      <c r="O27" s="141" t="e">
        <f t="shared" si="3"/>
        <v>#DIV/0!</v>
      </c>
      <c r="Q27" s="33">
        <v>1</v>
      </c>
      <c r="R27" s="372">
        <f>VLOOKUP(Q27,Steuerung!$B$3:$F$19,5,FALSE)</f>
        <v>52</v>
      </c>
      <c r="S27" s="142"/>
      <c r="T27" s="371" t="e">
        <f t="shared" si="4"/>
        <v>#DIV/0!</v>
      </c>
      <c r="U27" s="141" t="e">
        <f t="shared" si="5"/>
        <v>#DIV/0!</v>
      </c>
      <c r="W27" s="33">
        <v>14</v>
      </c>
      <c r="X27" s="372">
        <f>VLOOKUP(W27,Steuerung!$B$3:$F$19,5,FALSE)</f>
        <v>26</v>
      </c>
      <c r="Y27" s="142"/>
      <c r="Z27" s="371" t="e">
        <f t="shared" si="6"/>
        <v>#DIV/0!</v>
      </c>
      <c r="AA27" s="141" t="e">
        <f t="shared" si="7"/>
        <v>#DIV/0!</v>
      </c>
      <c r="AC27" s="170" t="s">
        <v>39</v>
      </c>
      <c r="AD27" s="372">
        <f>VLOOKUP(AC27,Steuerung!$B$3:$F$19,5,FALSE)</f>
        <v>12</v>
      </c>
      <c r="AE27" s="142"/>
      <c r="AF27" s="371" t="e">
        <f t="shared" si="8"/>
        <v>#DIV/0!</v>
      </c>
      <c r="AG27" s="141" t="e">
        <f t="shared" si="9"/>
        <v>#DIV/0!</v>
      </c>
    </row>
    <row r="28" spans="1:33" ht="12" customHeight="1">
      <c r="A28" s="234" t="s">
        <v>1492</v>
      </c>
      <c r="B28" s="147" t="s">
        <v>1515</v>
      </c>
      <c r="C28" s="147" t="s">
        <v>1478</v>
      </c>
      <c r="E28" s="33">
        <v>1</v>
      </c>
      <c r="F28" s="372">
        <f>VLOOKUP(E28,Steuerung!$B$3:$F$19,5,FALSE)</f>
        <v>52</v>
      </c>
      <c r="G28" s="142"/>
      <c r="H28" s="371" t="e">
        <f t="shared" si="0"/>
        <v>#DIV/0!</v>
      </c>
      <c r="I28" s="141" t="e">
        <f t="shared" si="1"/>
        <v>#DIV/0!</v>
      </c>
      <c r="K28" s="33">
        <v>1</v>
      </c>
      <c r="L28" s="372">
        <f>VLOOKUP(K28,Steuerung!$B$3:$F$19,5,FALSE)</f>
        <v>52</v>
      </c>
      <c r="M28" s="142"/>
      <c r="N28" s="371" t="e">
        <f t="shared" si="2"/>
        <v>#DIV/0!</v>
      </c>
      <c r="O28" s="141" t="e">
        <f t="shared" si="3"/>
        <v>#DIV/0!</v>
      </c>
      <c r="Q28" s="33">
        <v>1</v>
      </c>
      <c r="R28" s="372">
        <f>VLOOKUP(Q28,Steuerung!$B$3:$F$19,5,FALSE)</f>
        <v>52</v>
      </c>
      <c r="S28" s="142"/>
      <c r="T28" s="371" t="e">
        <f t="shared" si="4"/>
        <v>#DIV/0!</v>
      </c>
      <c r="U28" s="141" t="e">
        <f t="shared" si="5"/>
        <v>#DIV/0!</v>
      </c>
      <c r="W28" s="33">
        <v>14</v>
      </c>
      <c r="X28" s="372">
        <f>VLOOKUP(W28,Steuerung!$B$3:$F$19,5,FALSE)</f>
        <v>26</v>
      </c>
      <c r="Y28" s="142"/>
      <c r="Z28" s="371" t="e">
        <f t="shared" si="6"/>
        <v>#DIV/0!</v>
      </c>
      <c r="AA28" s="141" t="e">
        <f t="shared" si="7"/>
        <v>#DIV/0!</v>
      </c>
      <c r="AC28" s="170" t="s">
        <v>39</v>
      </c>
      <c r="AD28" s="372">
        <f>VLOOKUP(AC28,Steuerung!$B$3:$F$19,5,FALSE)</f>
        <v>12</v>
      </c>
      <c r="AE28" s="145"/>
      <c r="AF28" s="371" t="e">
        <f t="shared" si="8"/>
        <v>#DIV/0!</v>
      </c>
      <c r="AG28" s="141" t="e">
        <f t="shared" si="9"/>
        <v>#DIV/0!</v>
      </c>
    </row>
    <row r="29" spans="1:33" ht="12" customHeight="1">
      <c r="A29" s="234" t="s">
        <v>1495</v>
      </c>
      <c r="B29" s="168" t="s">
        <v>1640</v>
      </c>
      <c r="C29" s="168" t="s">
        <v>1478</v>
      </c>
      <c r="E29" s="33" t="s">
        <v>1262</v>
      </c>
      <c r="F29" s="372">
        <f>VLOOKUP(E29,Steuerung!$B$3:$F$19,5,FALSE)</f>
        <v>1</v>
      </c>
      <c r="G29" s="142"/>
      <c r="H29" s="371" t="e">
        <f t="shared" si="0"/>
        <v>#DIV/0!</v>
      </c>
      <c r="I29" s="141" t="e">
        <f t="shared" si="1"/>
        <v>#DIV/0!</v>
      </c>
      <c r="K29" s="33" t="s">
        <v>1262</v>
      </c>
      <c r="L29" s="372">
        <f>VLOOKUP(K29,Steuerung!$B$3:$F$19,5,FALSE)</f>
        <v>1</v>
      </c>
      <c r="M29" s="142"/>
      <c r="N29" s="371" t="e">
        <f t="shared" si="2"/>
        <v>#DIV/0!</v>
      </c>
      <c r="O29" s="141" t="e">
        <f t="shared" si="3"/>
        <v>#DIV/0!</v>
      </c>
      <c r="Q29" s="33" t="s">
        <v>1262</v>
      </c>
      <c r="R29" s="372">
        <f>VLOOKUP(Q29,Steuerung!$B$3:$F$19,5,FALSE)</f>
        <v>1</v>
      </c>
      <c r="S29" s="142"/>
      <c r="T29" s="371" t="e">
        <f t="shared" si="4"/>
        <v>#DIV/0!</v>
      </c>
      <c r="U29" s="141" t="e">
        <f t="shared" si="5"/>
        <v>#DIV/0!</v>
      </c>
      <c r="W29" s="33" t="s">
        <v>1262</v>
      </c>
      <c r="X29" s="372">
        <f>VLOOKUP(W29,Steuerung!$B$3:$F$19,5,FALSE)</f>
        <v>1</v>
      </c>
      <c r="Y29" s="142"/>
      <c r="Z29" s="371" t="e">
        <f t="shared" si="6"/>
        <v>#DIV/0!</v>
      </c>
      <c r="AA29" s="141" t="e">
        <f t="shared" si="7"/>
        <v>#DIV/0!</v>
      </c>
      <c r="AC29" s="33" t="s">
        <v>1262</v>
      </c>
      <c r="AD29" s="372">
        <f>VLOOKUP(AC29,Steuerung!$B$3:$F$19,5,FALSE)</f>
        <v>1</v>
      </c>
      <c r="AE29" s="142"/>
      <c r="AF29" s="371" t="e">
        <f t="shared" si="8"/>
        <v>#DIV/0!</v>
      </c>
      <c r="AG29" s="141" t="e">
        <f t="shared" si="9"/>
        <v>#DIV/0!</v>
      </c>
    </row>
    <row r="30" spans="1:33" ht="12" customHeight="1">
      <c r="A30" s="233" t="s">
        <v>1512</v>
      </c>
      <c r="B30" s="166" t="s">
        <v>1641</v>
      </c>
      <c r="C30" s="166" t="s">
        <v>1478</v>
      </c>
      <c r="E30" s="146" t="s">
        <v>39</v>
      </c>
      <c r="F30" s="372">
        <f>VLOOKUP(E30,Steuerung!$B$3:$F$19,5,FALSE)</f>
        <v>12</v>
      </c>
      <c r="G30" s="142"/>
      <c r="H30" s="371" t="e">
        <f t="shared" si="0"/>
        <v>#DIV/0!</v>
      </c>
      <c r="I30" s="141" t="e">
        <f t="shared" si="1"/>
        <v>#DIV/0!</v>
      </c>
      <c r="K30" s="146" t="s">
        <v>39</v>
      </c>
      <c r="L30" s="372">
        <f>VLOOKUP(K30,Steuerung!$B$3:$F$19,5,FALSE)</f>
        <v>12</v>
      </c>
      <c r="M30" s="142"/>
      <c r="N30" s="371" t="e">
        <f t="shared" si="2"/>
        <v>#DIV/0!</v>
      </c>
      <c r="O30" s="141" t="e">
        <f t="shared" si="3"/>
        <v>#DIV/0!</v>
      </c>
      <c r="Q30" s="146" t="s">
        <v>39</v>
      </c>
      <c r="R30" s="372">
        <f>VLOOKUP(Q30,Steuerung!$B$3:$F$19,5,FALSE)</f>
        <v>12</v>
      </c>
      <c r="S30" s="142"/>
      <c r="T30" s="371" t="e">
        <f t="shared" si="4"/>
        <v>#DIV/0!</v>
      </c>
      <c r="U30" s="141" t="e">
        <f t="shared" si="5"/>
        <v>#DIV/0!</v>
      </c>
      <c r="W30" s="146" t="s">
        <v>39</v>
      </c>
      <c r="X30" s="372">
        <f>VLOOKUP(W30,Steuerung!$B$3:$F$19,5,FALSE)</f>
        <v>12</v>
      </c>
      <c r="Y30" s="142"/>
      <c r="Z30" s="371" t="e">
        <f t="shared" si="6"/>
        <v>#DIV/0!</v>
      </c>
      <c r="AA30" s="141" t="e">
        <f t="shared" si="7"/>
        <v>#DIV/0!</v>
      </c>
      <c r="AC30" s="170" t="s">
        <v>39</v>
      </c>
      <c r="AD30" s="372">
        <f>VLOOKUP(AC30,Steuerung!$B$3:$F$19,5,FALSE)</f>
        <v>12</v>
      </c>
      <c r="AE30" s="145"/>
      <c r="AF30" s="371" t="e">
        <f t="shared" si="8"/>
        <v>#DIV/0!</v>
      </c>
      <c r="AG30" s="141" t="e">
        <f t="shared" si="9"/>
        <v>#DIV/0!</v>
      </c>
    </row>
    <row r="31" spans="1:33" ht="6" customHeight="1">
      <c r="A31" s="229"/>
      <c r="B31" s="139"/>
      <c r="C31" s="276"/>
      <c r="E31" s="138"/>
      <c r="F31" s="137"/>
      <c r="G31" s="136"/>
      <c r="H31" s="135"/>
      <c r="I31" s="134"/>
      <c r="K31" s="138"/>
      <c r="L31" s="137"/>
      <c r="M31" s="136"/>
      <c r="N31" s="135"/>
      <c r="O31" s="134"/>
      <c r="Q31" s="138"/>
      <c r="R31" s="137"/>
      <c r="S31" s="136"/>
      <c r="T31" s="135"/>
      <c r="U31" s="134"/>
      <c r="W31" s="138"/>
      <c r="X31" s="137"/>
      <c r="Y31" s="136"/>
      <c r="Z31" s="135"/>
      <c r="AA31" s="134"/>
      <c r="AC31" s="138"/>
      <c r="AD31" s="137"/>
      <c r="AE31" s="136"/>
      <c r="AF31" s="135"/>
      <c r="AG31" s="134"/>
    </row>
    <row r="32" spans="1:33" ht="12" customHeight="1">
      <c r="E32" s="122"/>
      <c r="F32" s="121"/>
      <c r="G32" s="120"/>
      <c r="H32" s="119" t="s">
        <v>57</v>
      </c>
      <c r="I32" s="118" t="e">
        <f>SUM(I15:I30)-I16-I17</f>
        <v>#DIV/0!</v>
      </c>
      <c r="K32" s="122"/>
      <c r="L32" s="121"/>
      <c r="M32" s="120"/>
      <c r="N32" s="119" t="s">
        <v>57</v>
      </c>
      <c r="O32" s="118" t="e">
        <f>SUM(O15:O30)-O16-O17</f>
        <v>#DIV/0!</v>
      </c>
      <c r="Q32" s="122"/>
      <c r="R32" s="121"/>
      <c r="S32" s="120"/>
      <c r="T32" s="119" t="s">
        <v>57</v>
      </c>
      <c r="U32" s="118" t="e">
        <f>SUM(U15:U30)-U16-U17</f>
        <v>#DIV/0!</v>
      </c>
      <c r="W32" s="122"/>
      <c r="X32" s="121"/>
      <c r="Y32" s="120"/>
      <c r="Z32" s="119" t="s">
        <v>57</v>
      </c>
      <c r="AA32" s="118" t="e">
        <f>SUM(AA15:AA30)-AA16-AA17</f>
        <v>#DIV/0!</v>
      </c>
      <c r="AC32" s="122"/>
      <c r="AD32" s="121"/>
      <c r="AE32" s="120"/>
      <c r="AF32" s="119" t="s">
        <v>57</v>
      </c>
      <c r="AG32" s="118" t="e">
        <f>SUM(AG15:AG30)-AG16-AG17</f>
        <v>#DIV/0!</v>
      </c>
    </row>
    <row r="33" spans="5:33" ht="12" customHeight="1">
      <c r="E33" s="116"/>
      <c r="F33" s="115"/>
      <c r="G33" s="115"/>
      <c r="H33" s="114" t="s">
        <v>58</v>
      </c>
      <c r="I33" s="113" t="e">
        <f>SUM(I16:I30)-I17</f>
        <v>#DIV/0!</v>
      </c>
      <c r="K33" s="116"/>
      <c r="L33" s="115"/>
      <c r="M33" s="115"/>
      <c r="N33" s="114" t="s">
        <v>58</v>
      </c>
      <c r="O33" s="113" t="e">
        <f>SUM(O16:O30)-O17</f>
        <v>#DIV/0!</v>
      </c>
      <c r="Q33" s="116"/>
      <c r="R33" s="115"/>
      <c r="S33" s="115"/>
      <c r="T33" s="114" t="s">
        <v>58</v>
      </c>
      <c r="U33" s="113" t="e">
        <f>SUM(U16:U30)-U17</f>
        <v>#DIV/0!</v>
      </c>
      <c r="W33" s="116"/>
      <c r="X33" s="115"/>
      <c r="Y33" s="115"/>
      <c r="Z33" s="114" t="s">
        <v>58</v>
      </c>
      <c r="AA33" s="113" t="e">
        <f>SUM(AA16:AA30)-AA17</f>
        <v>#DIV/0!</v>
      </c>
      <c r="AC33" s="116"/>
      <c r="AD33" s="115"/>
      <c r="AE33" s="115"/>
      <c r="AF33" s="114" t="s">
        <v>58</v>
      </c>
      <c r="AG33" s="113" t="e">
        <f>SUM(AG16:AG30)-AG17</f>
        <v>#DIV/0!</v>
      </c>
    </row>
    <row r="34" spans="5:33" ht="12" customHeight="1">
      <c r="E34" s="111"/>
      <c r="F34" s="110"/>
      <c r="G34" s="110"/>
      <c r="H34" s="109" t="s">
        <v>59</v>
      </c>
      <c r="I34" s="108" t="e">
        <f>SUM(I17:I30)</f>
        <v>#DIV/0!</v>
      </c>
      <c r="K34" s="111"/>
      <c r="L34" s="110"/>
      <c r="M34" s="110"/>
      <c r="N34" s="109" t="s">
        <v>59</v>
      </c>
      <c r="O34" s="108" t="e">
        <f>SUM(O17:O30)</f>
        <v>#DIV/0!</v>
      </c>
      <c r="Q34" s="111"/>
      <c r="R34" s="110"/>
      <c r="S34" s="110"/>
      <c r="T34" s="109" t="s">
        <v>59</v>
      </c>
      <c r="U34" s="108" t="e">
        <f>SUM(U17:U30)</f>
        <v>#DIV/0!</v>
      </c>
      <c r="W34" s="111"/>
      <c r="X34" s="110"/>
      <c r="Y34" s="110"/>
      <c r="Z34" s="109" t="s">
        <v>59</v>
      </c>
      <c r="AA34" s="108" t="e">
        <f>SUM(AA17:AA30)</f>
        <v>#DIV/0!</v>
      </c>
      <c r="AC34" s="111"/>
      <c r="AD34" s="110"/>
      <c r="AE34" s="110"/>
      <c r="AF34" s="109" t="s">
        <v>59</v>
      </c>
      <c r="AG34" s="108" t="e">
        <f>SUM(AG17:AG30)</f>
        <v>#DIV/0!</v>
      </c>
    </row>
  </sheetData>
  <sheetProtection algorithmName="SHA-512" hashValue="Su/zTG95PzYQZi3O8CFK7TnGPihGEK5kcPLL1/i9TbcSSNct+668ljYLsY4rapXwF9oswu5p4Q5yvtknhEaykA==" saltValue="1la8m+HwQ+vtC2AsHgRMFg==" spinCount="100000" sheet="1" objects="1" scenarios="1"/>
  <mergeCells count="38">
    <mergeCell ref="AA12:AA13"/>
    <mergeCell ref="U12:U13"/>
    <mergeCell ref="Q9:R9"/>
    <mergeCell ref="Q8:R8"/>
    <mergeCell ref="W8:X8"/>
    <mergeCell ref="W9:X9"/>
    <mergeCell ref="E8:F8"/>
    <mergeCell ref="K8:L8"/>
    <mergeCell ref="Q3:R3"/>
    <mergeCell ref="A12:A13"/>
    <mergeCell ref="C12:C13"/>
    <mergeCell ref="E3:F3"/>
    <mergeCell ref="K3:L3"/>
    <mergeCell ref="E4:F4"/>
    <mergeCell ref="K4:L4"/>
    <mergeCell ref="E5:F5"/>
    <mergeCell ref="K5:L5"/>
    <mergeCell ref="E9:F9"/>
    <mergeCell ref="B12:B13"/>
    <mergeCell ref="I12:I13"/>
    <mergeCell ref="E7:F7"/>
    <mergeCell ref="Q4:R4"/>
    <mergeCell ref="K7:L7"/>
    <mergeCell ref="AG12:AG13"/>
    <mergeCell ref="AC3:AD3"/>
    <mergeCell ref="AC4:AD4"/>
    <mergeCell ref="AC5:AD5"/>
    <mergeCell ref="AC7:AD7"/>
    <mergeCell ref="AC8:AD8"/>
    <mergeCell ref="AC9:AD9"/>
    <mergeCell ref="K9:L9"/>
    <mergeCell ref="W3:X3"/>
    <mergeCell ref="W4:X4"/>
    <mergeCell ref="W5:X5"/>
    <mergeCell ref="W7:X7"/>
    <mergeCell ref="Q5:R5"/>
    <mergeCell ref="Q7:R7"/>
    <mergeCell ref="O12:O13"/>
  </mergeCells>
  <printOptions horizontalCentered="1"/>
  <pageMargins left="0.31496062992125984" right="0.35433070866141736" top="0.78740157480314965" bottom="0.39370078740157483" header="0.39370078740157483" footer="0.19685039370078741"/>
  <pageSetup paperSize="9" scale="41" fitToHeight="0" orientation="landscape" r:id="rId1"/>
  <headerFooter>
    <oddFooter>&amp;L&amp;9&amp;F / &amp;A&amp;R&amp;9Seite &amp;P von &amp;N</oddFooter>
  </headerFooter>
  <colBreaks count="1" manualBreakCount="1">
    <brk id="9"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A50E1-F2E9-48AB-A582-5EB3692FAC15}">
  <sheetPr codeName="Tabelle24">
    <tabColor theme="3" tint="0.59999389629810485"/>
    <pageSetUpPr fitToPage="1"/>
  </sheetPr>
  <dimension ref="A1:AB29"/>
  <sheetViews>
    <sheetView showGridLines="0" zoomScale="115" zoomScaleNormal="115" workbookViewId="0">
      <pane xSplit="4" ySplit="9" topLeftCell="G17" activePane="bottomRight" state="frozen"/>
      <selection pane="bottomRight" activeCell="I21" sqref="I21"/>
      <selection pane="bottomLeft" activeCell="B40" sqref="B40"/>
      <selection pane="topRight" activeCell="B40" sqref="B40"/>
    </sheetView>
  </sheetViews>
  <sheetFormatPr defaultColWidth="10.28515625" defaultRowHeight="10.15"/>
  <cols>
    <col min="1" max="1" width="5.85546875" style="225" bestFit="1" customWidth="1"/>
    <col min="2" max="2" width="37.28515625" style="31" bestFit="1" customWidth="1"/>
    <col min="3" max="3" width="28.42578125" style="31" bestFit="1" customWidth="1"/>
    <col min="4" max="4" width="0.85546875" style="31" customWidth="1"/>
    <col min="5" max="5" width="8.5703125" style="31" customWidth="1"/>
    <col min="6" max="6" width="6.85546875" style="31" customWidth="1"/>
    <col min="7" max="7" width="9.42578125" style="31" customWidth="1"/>
    <col min="8" max="8" width="6.85546875" style="31" customWidth="1"/>
    <col min="9" max="9" width="11" style="31" customWidth="1"/>
    <col min="10" max="10" width="0.85546875" style="31" customWidth="1"/>
    <col min="11" max="11" width="8.5703125" style="31" customWidth="1"/>
    <col min="12" max="12" width="6.85546875" style="31" customWidth="1"/>
    <col min="13" max="13" width="9.42578125" style="31" customWidth="1"/>
    <col min="14" max="14" width="6.85546875" style="31" customWidth="1"/>
    <col min="15" max="15" width="11" style="31" customWidth="1"/>
    <col min="16" max="16" width="0.85546875" style="31" customWidth="1"/>
    <col min="17" max="17" width="8.5703125" style="31" customWidth="1"/>
    <col min="18" max="18" width="6.85546875" style="31" customWidth="1"/>
    <col min="19" max="19" width="9.42578125" style="31" customWidth="1"/>
    <col min="20" max="20" width="6.85546875" style="31" customWidth="1"/>
    <col min="21" max="21" width="11" style="31" customWidth="1"/>
    <col min="22" max="22" width="0.85546875" style="31" customWidth="1"/>
    <col min="23" max="23" width="8.5703125" style="31" customWidth="1"/>
    <col min="24" max="24" width="6.85546875" style="31" customWidth="1"/>
    <col min="25" max="25" width="9.42578125" style="31" customWidth="1"/>
    <col min="26" max="26" width="6.85546875" style="31" customWidth="1"/>
    <col min="27" max="27" width="11" style="31" customWidth="1"/>
    <col min="28" max="28" width="0.85546875" style="31" customWidth="1"/>
    <col min="29" max="16384" width="10.28515625" style="31"/>
  </cols>
  <sheetData>
    <row r="1" spans="1:28" ht="12" customHeight="1">
      <c r="A1" s="273"/>
      <c r="B1" s="364" t="s">
        <v>1642</v>
      </c>
      <c r="C1" s="222"/>
      <c r="D1" s="363"/>
      <c r="E1" s="221" t="s">
        <v>10</v>
      </c>
      <c r="F1" s="220" t="s">
        <v>1159</v>
      </c>
      <c r="G1" s="220"/>
      <c r="H1" s="220"/>
      <c r="I1" s="219"/>
      <c r="J1" s="363"/>
      <c r="K1" s="221" t="s">
        <v>10</v>
      </c>
      <c r="L1" s="220" t="s">
        <v>132</v>
      </c>
      <c r="M1" s="220"/>
      <c r="N1" s="220"/>
      <c r="O1" s="219"/>
      <c r="P1" s="363"/>
      <c r="Q1" s="221" t="s">
        <v>10</v>
      </c>
      <c r="R1" s="220" t="s">
        <v>1385</v>
      </c>
      <c r="S1" s="220"/>
      <c r="T1" s="220"/>
      <c r="U1" s="219"/>
      <c r="V1" s="363"/>
      <c r="W1" s="221" t="s">
        <v>10</v>
      </c>
      <c r="X1" s="220" t="s">
        <v>1386</v>
      </c>
      <c r="Y1" s="220"/>
      <c r="Z1" s="220"/>
      <c r="AA1" s="219"/>
      <c r="AB1" s="363"/>
    </row>
    <row r="2" spans="1:28" ht="12" customHeight="1">
      <c r="A2" s="271"/>
      <c r="B2" s="270" t="s">
        <v>1643</v>
      </c>
      <c r="C2" s="269"/>
      <c r="E2" s="215"/>
      <c r="F2" s="214">
        <f>$B$3</f>
        <v>30</v>
      </c>
      <c r="G2" s="213" t="s">
        <v>15</v>
      </c>
      <c r="H2" s="213"/>
      <c r="I2" s="212"/>
      <c r="K2" s="215"/>
      <c r="L2" s="214">
        <f>$B$3</f>
        <v>30</v>
      </c>
      <c r="M2" s="213" t="s">
        <v>15</v>
      </c>
      <c r="N2" s="213"/>
      <c r="O2" s="212"/>
      <c r="Q2" s="215"/>
      <c r="R2" s="214">
        <f>$B$3</f>
        <v>30</v>
      </c>
      <c r="S2" s="213" t="s">
        <v>15</v>
      </c>
      <c r="T2" s="213"/>
      <c r="U2" s="212"/>
      <c r="W2" s="215"/>
      <c r="X2" s="214">
        <f>$B$3</f>
        <v>30</v>
      </c>
      <c r="Y2" s="213" t="s">
        <v>15</v>
      </c>
      <c r="Z2" s="213"/>
      <c r="AA2" s="212"/>
    </row>
    <row r="3" spans="1:28" ht="12" customHeight="1">
      <c r="A3" s="267"/>
      <c r="B3" s="329">
        <v>30</v>
      </c>
      <c r="C3" s="328"/>
      <c r="E3" s="670" t="e">
        <f>$B$3 / ((I29*24) /F$4)</f>
        <v>#DIV/0!</v>
      </c>
      <c r="F3" s="671"/>
      <c r="G3" s="327" t="s">
        <v>16</v>
      </c>
      <c r="H3" s="326"/>
      <c r="I3" s="325"/>
      <c r="K3" s="670" t="e">
        <f>$B$3 / ((O29*24) /L$4)</f>
        <v>#DIV/0!</v>
      </c>
      <c r="L3" s="671"/>
      <c r="M3" s="327" t="s">
        <v>16</v>
      </c>
      <c r="N3" s="326"/>
      <c r="O3" s="325"/>
      <c r="Q3" s="670" t="e">
        <f>$B$3 / ((U29*24) /R$4)</f>
        <v>#DIV/0!</v>
      </c>
      <c r="R3" s="671"/>
      <c r="S3" s="327" t="s">
        <v>16</v>
      </c>
      <c r="T3" s="326"/>
      <c r="U3" s="325"/>
      <c r="W3" s="670" t="e">
        <f>$B$3 / ((AA29*24) /X$4)</f>
        <v>#DIV/0!</v>
      </c>
      <c r="X3" s="671"/>
      <c r="Y3" s="327" t="s">
        <v>16</v>
      </c>
      <c r="Z3" s="326"/>
      <c r="AA3" s="325"/>
    </row>
    <row r="4" spans="1:28" s="483" customFormat="1" ht="12" customHeight="1">
      <c r="A4" s="516"/>
      <c r="B4" s="340"/>
      <c r="C4" s="520"/>
      <c r="E4" s="501"/>
      <c r="F4" s="498">
        <f>F11</f>
        <v>253</v>
      </c>
      <c r="G4" s="497" t="s">
        <v>20</v>
      </c>
      <c r="H4" s="499"/>
      <c r="I4" s="500"/>
      <c r="K4" s="501"/>
      <c r="L4" s="498">
        <f>L11</f>
        <v>52</v>
      </c>
      <c r="M4" s="497" t="s">
        <v>20</v>
      </c>
      <c r="N4" s="499"/>
      <c r="O4" s="500"/>
      <c r="Q4" s="501"/>
      <c r="R4" s="498">
        <f>R11</f>
        <v>152</v>
      </c>
      <c r="S4" s="497" t="s">
        <v>20</v>
      </c>
      <c r="T4" s="499"/>
      <c r="U4" s="500"/>
      <c r="W4" s="501"/>
      <c r="X4" s="498">
        <f>X11</f>
        <v>26</v>
      </c>
      <c r="Y4" s="497" t="s">
        <v>20</v>
      </c>
      <c r="Z4" s="499"/>
      <c r="AA4" s="500"/>
    </row>
    <row r="5" spans="1:28" ht="12" customHeight="1">
      <c r="A5" s="257"/>
      <c r="B5" s="195"/>
      <c r="C5" s="194"/>
      <c r="E5" s="697" t="e">
        <f>60/(E3/$B$3)</f>
        <v>#DIV/0!</v>
      </c>
      <c r="F5" s="698"/>
      <c r="G5" s="261" t="s">
        <v>21</v>
      </c>
      <c r="H5" s="261"/>
      <c r="I5" s="297"/>
      <c r="K5" s="697" t="e">
        <f>60/(K3/$B$3)</f>
        <v>#DIV/0!</v>
      </c>
      <c r="L5" s="698"/>
      <c r="M5" s="261" t="s">
        <v>21</v>
      </c>
      <c r="N5" s="261"/>
      <c r="O5" s="297"/>
      <c r="Q5" s="697" t="e">
        <f>60/(Q3/$B$3)</f>
        <v>#DIV/0!</v>
      </c>
      <c r="R5" s="698"/>
      <c r="S5" s="261" t="s">
        <v>21</v>
      </c>
      <c r="T5" s="261"/>
      <c r="U5" s="297"/>
      <c r="W5" s="697" t="e">
        <f>60/(W3/$B$3)</f>
        <v>#DIV/0!</v>
      </c>
      <c r="X5" s="698"/>
      <c r="Y5" s="261" t="s">
        <v>21</v>
      </c>
      <c r="Z5" s="261"/>
      <c r="AA5" s="297"/>
    </row>
    <row r="6" spans="1:28" ht="12" customHeight="1">
      <c r="A6" s="257"/>
      <c r="B6" s="195"/>
      <c r="C6" s="194"/>
      <c r="E6" s="319"/>
      <c r="F6" s="318"/>
      <c r="G6" s="196"/>
      <c r="H6" s="196"/>
      <c r="I6" s="194"/>
      <c r="K6" s="319"/>
      <c r="L6" s="318"/>
      <c r="M6" s="196"/>
      <c r="N6" s="196"/>
      <c r="O6" s="194"/>
      <c r="Q6" s="319"/>
      <c r="R6" s="318"/>
      <c r="S6" s="196"/>
      <c r="T6" s="196"/>
      <c r="U6" s="194"/>
      <c r="W6" s="319"/>
      <c r="X6" s="318"/>
      <c r="Y6" s="196"/>
      <c r="Z6" s="196"/>
      <c r="AA6" s="194"/>
    </row>
    <row r="7" spans="1:28" ht="12" customHeight="1">
      <c r="A7" s="253"/>
      <c r="B7" s="187"/>
      <c r="C7" s="186"/>
      <c r="E7" s="189"/>
      <c r="F7" s="187"/>
      <c r="G7" s="250" t="s">
        <v>24</v>
      </c>
      <c r="H7" s="187"/>
      <c r="I7" s="186"/>
      <c r="K7" s="189"/>
      <c r="L7" s="187"/>
      <c r="M7" s="250" t="s">
        <v>24</v>
      </c>
      <c r="N7" s="187"/>
      <c r="O7" s="186"/>
      <c r="Q7" s="189"/>
      <c r="R7" s="187"/>
      <c r="S7" s="250" t="s">
        <v>24</v>
      </c>
      <c r="T7" s="187"/>
      <c r="U7" s="186"/>
      <c r="W7" s="189"/>
      <c r="X7" s="187"/>
      <c r="Y7" s="250" t="s">
        <v>24</v>
      </c>
      <c r="Z7" s="187"/>
      <c r="AA7" s="186"/>
    </row>
    <row r="8" spans="1:28" ht="29.25" customHeight="1">
      <c r="A8" s="664" t="s">
        <v>1395</v>
      </c>
      <c r="B8" s="648" t="s">
        <v>1390</v>
      </c>
      <c r="C8" s="643" t="s">
        <v>1396</v>
      </c>
      <c r="E8" s="185" t="s">
        <v>26</v>
      </c>
      <c r="F8" s="386" t="s">
        <v>27</v>
      </c>
      <c r="G8" s="183" t="s">
        <v>28</v>
      </c>
      <c r="H8" s="384" t="s">
        <v>29</v>
      </c>
      <c r="I8" s="620" t="s">
        <v>30</v>
      </c>
      <c r="K8" s="185" t="s">
        <v>26</v>
      </c>
      <c r="L8" s="386" t="s">
        <v>27</v>
      </c>
      <c r="M8" s="183" t="s">
        <v>28</v>
      </c>
      <c r="N8" s="384" t="s">
        <v>29</v>
      </c>
      <c r="O8" s="620" t="s">
        <v>30</v>
      </c>
      <c r="Q8" s="185" t="s">
        <v>26</v>
      </c>
      <c r="R8" s="386" t="s">
        <v>27</v>
      </c>
      <c r="S8" s="183" t="s">
        <v>28</v>
      </c>
      <c r="T8" s="384" t="s">
        <v>29</v>
      </c>
      <c r="U8" s="620" t="s">
        <v>30</v>
      </c>
      <c r="W8" s="185" t="s">
        <v>26</v>
      </c>
      <c r="X8" s="386" t="s">
        <v>27</v>
      </c>
      <c r="Y8" s="183" t="s">
        <v>28</v>
      </c>
      <c r="Z8" s="384" t="s">
        <v>29</v>
      </c>
      <c r="AA8" s="620" t="s">
        <v>30</v>
      </c>
    </row>
    <row r="9" spans="1:28" ht="9.9499999999999993" customHeight="1">
      <c r="A9" s="689"/>
      <c r="B9" s="654"/>
      <c r="C9" s="653"/>
      <c r="E9" s="180">
        <f>VLOOKUP(E11,Steuerung!$B$3:$G$19,5,FALSE)</f>
        <v>253</v>
      </c>
      <c r="F9" s="395" t="s">
        <v>32</v>
      </c>
      <c r="G9" s="179" t="s">
        <v>33</v>
      </c>
      <c r="H9" s="394" t="s">
        <v>34</v>
      </c>
      <c r="I9" s="667"/>
      <c r="K9" s="180">
        <f>VLOOKUP(K11,Steuerung!$B$3:$G$19,5,FALSE)</f>
        <v>52</v>
      </c>
      <c r="L9" s="395" t="s">
        <v>32</v>
      </c>
      <c r="M9" s="179" t="s">
        <v>33</v>
      </c>
      <c r="N9" s="394" t="s">
        <v>34</v>
      </c>
      <c r="O9" s="667"/>
      <c r="Q9" s="180">
        <f>VLOOKUP(Q11,Steuerung!$B$3:$G$19,5,FALSE)</f>
        <v>152</v>
      </c>
      <c r="R9" s="395" t="s">
        <v>32</v>
      </c>
      <c r="S9" s="179" t="s">
        <v>33</v>
      </c>
      <c r="T9" s="394" t="s">
        <v>34</v>
      </c>
      <c r="U9" s="667"/>
      <c r="W9" s="180">
        <f>VLOOKUP(W11,Steuerung!$B$3:$G$19,5,FALSE)</f>
        <v>26</v>
      </c>
      <c r="X9" s="395" t="s">
        <v>32</v>
      </c>
      <c r="Y9" s="179" t="s">
        <v>33</v>
      </c>
      <c r="Z9" s="394" t="s">
        <v>34</v>
      </c>
      <c r="AA9" s="667"/>
    </row>
    <row r="10" spans="1:28" ht="9.9499999999999993" customHeight="1">
      <c r="A10" s="355" t="s">
        <v>1522</v>
      </c>
      <c r="B10" s="241" t="s">
        <v>1468</v>
      </c>
      <c r="C10" s="339"/>
      <c r="E10" s="138"/>
      <c r="F10" s="137"/>
      <c r="G10" s="240"/>
      <c r="H10" s="135"/>
      <c r="I10" s="238"/>
      <c r="K10" s="138"/>
      <c r="L10" s="137"/>
      <c r="M10" s="240"/>
      <c r="N10" s="135"/>
      <c r="O10" s="238"/>
      <c r="Q10" s="138"/>
      <c r="R10" s="137"/>
      <c r="S10" s="240"/>
      <c r="T10" s="135"/>
      <c r="U10" s="238"/>
      <c r="W10" s="138"/>
      <c r="X10" s="137"/>
      <c r="Y10" s="240"/>
      <c r="Z10" s="135"/>
      <c r="AA10" s="238"/>
    </row>
    <row r="11" spans="1:28" ht="12" customHeight="1">
      <c r="A11" s="234" t="s">
        <v>1469</v>
      </c>
      <c r="B11" s="168" t="s">
        <v>1290</v>
      </c>
      <c r="C11" s="168" t="s">
        <v>1470</v>
      </c>
      <c r="E11" s="153">
        <v>5</v>
      </c>
      <c r="F11" s="378">
        <f>VLOOKUP(E11,Steuerung!$B$3:$F$19,5,FALSE)</f>
        <v>253</v>
      </c>
      <c r="G11" s="142"/>
      <c r="H11" s="377" t="e">
        <f>$B$3/G11/24</f>
        <v>#DIV/0!</v>
      </c>
      <c r="I11" s="151" t="e">
        <f>F11*H11</f>
        <v>#DIV/0!</v>
      </c>
      <c r="K11" s="153">
        <v>1</v>
      </c>
      <c r="L11" s="378">
        <f>VLOOKUP(K11,Steuerung!$B$3:$F$19,5,FALSE)</f>
        <v>52</v>
      </c>
      <c r="M11" s="142"/>
      <c r="N11" s="377" t="e">
        <f>$B$3/M11/24</f>
        <v>#DIV/0!</v>
      </c>
      <c r="O11" s="151" t="e">
        <f>L11*N11</f>
        <v>#DIV/0!</v>
      </c>
      <c r="Q11" s="153">
        <v>3</v>
      </c>
      <c r="R11" s="378">
        <f>VLOOKUP(Q11,Steuerung!$B$3:$F$19,5,FALSE)</f>
        <v>152</v>
      </c>
      <c r="S11" s="142"/>
      <c r="T11" s="377" t="e">
        <f>$B$3/S11/24</f>
        <v>#DIV/0!</v>
      </c>
      <c r="U11" s="151" t="e">
        <f>R11*T11</f>
        <v>#DIV/0!</v>
      </c>
      <c r="W11" s="153">
        <v>14</v>
      </c>
      <c r="X11" s="378">
        <f>VLOOKUP(W11,Steuerung!$B$3:$F$19,5,FALSE)</f>
        <v>26</v>
      </c>
      <c r="Y11" s="142"/>
      <c r="Z11" s="377" t="e">
        <f>$B$3/Y11/24</f>
        <v>#DIV/0!</v>
      </c>
      <c r="AA11" s="151" t="e">
        <f>X11*Z11</f>
        <v>#DIV/0!</v>
      </c>
    </row>
    <row r="12" spans="1:28" ht="12" customHeight="1">
      <c r="A12" s="234" t="s">
        <v>1471</v>
      </c>
      <c r="B12" s="168" t="s">
        <v>1531</v>
      </c>
      <c r="C12" s="168" t="s">
        <v>1532</v>
      </c>
      <c r="E12" s="146">
        <v>1</v>
      </c>
      <c r="F12" s="372">
        <f>VLOOKUP(E12,Steuerung!$B$3:$F$19,5,FALSE)</f>
        <v>52</v>
      </c>
      <c r="G12" s="145"/>
      <c r="H12" s="371" t="e">
        <f>$B$3/G12/24</f>
        <v>#DIV/0!</v>
      </c>
      <c r="I12" s="141" t="e">
        <f>F12*H12</f>
        <v>#DIV/0!</v>
      </c>
      <c r="K12" s="146">
        <v>1</v>
      </c>
      <c r="L12" s="372">
        <f>VLOOKUP(K12,Steuerung!$B$3:$F$19,5,FALSE)</f>
        <v>52</v>
      </c>
      <c r="M12" s="145"/>
      <c r="N12" s="371" t="e">
        <f>$B$3/M12/24</f>
        <v>#DIV/0!</v>
      </c>
      <c r="O12" s="141" t="e">
        <f>L12*N12</f>
        <v>#DIV/0!</v>
      </c>
      <c r="Q12" s="146">
        <v>3</v>
      </c>
      <c r="R12" s="372">
        <f>VLOOKUP(Q12,Steuerung!$B$3:$F$19,5,FALSE)</f>
        <v>152</v>
      </c>
      <c r="S12" s="145"/>
      <c r="T12" s="371" t="e">
        <f>$B$3/S12/24</f>
        <v>#DIV/0!</v>
      </c>
      <c r="U12" s="141" t="e">
        <f>R12*T12</f>
        <v>#DIV/0!</v>
      </c>
      <c r="W12" s="153">
        <v>14</v>
      </c>
      <c r="X12" s="372">
        <f>VLOOKUP(W12,Steuerung!$B$3:$F$19,5,FALSE)</f>
        <v>26</v>
      </c>
      <c r="Y12" s="145"/>
      <c r="Z12" s="371" t="e">
        <f>$B$3/Y12/24</f>
        <v>#DIV/0!</v>
      </c>
      <c r="AA12" s="141" t="e">
        <f>X12*Z12</f>
        <v>#DIV/0!</v>
      </c>
    </row>
    <row r="13" spans="1:28" ht="12" customHeight="1">
      <c r="A13" s="234" t="s">
        <v>1474</v>
      </c>
      <c r="B13" s="168" t="s">
        <v>1477</v>
      </c>
      <c r="C13" s="168" t="s">
        <v>1478</v>
      </c>
      <c r="E13" s="144" t="s">
        <v>39</v>
      </c>
      <c r="F13" s="374">
        <f>VLOOKUP(E13,Steuerung!$B$3:$F$19,5,FALSE)</f>
        <v>12</v>
      </c>
      <c r="G13" s="165"/>
      <c r="H13" s="373" t="e">
        <f>$B$3/G13/24</f>
        <v>#DIV/0!</v>
      </c>
      <c r="I13" s="163" t="e">
        <f>F13*H13</f>
        <v>#DIV/0!</v>
      </c>
      <c r="K13" s="144" t="s">
        <v>39</v>
      </c>
      <c r="L13" s="374">
        <f>VLOOKUP(K13,Steuerung!$B$3:$F$19,5,FALSE)</f>
        <v>12</v>
      </c>
      <c r="M13" s="165"/>
      <c r="N13" s="373" t="e">
        <f>$B$3/M13/24</f>
        <v>#DIV/0!</v>
      </c>
      <c r="O13" s="163" t="e">
        <f>L13*N13</f>
        <v>#DIV/0!</v>
      </c>
      <c r="Q13" s="144" t="s">
        <v>39</v>
      </c>
      <c r="R13" s="374">
        <f>VLOOKUP(Q13,Steuerung!$B$3:$F$19,5,FALSE)</f>
        <v>12</v>
      </c>
      <c r="S13" s="165"/>
      <c r="T13" s="373" t="e">
        <f>$B$3/S13/24</f>
        <v>#DIV/0!</v>
      </c>
      <c r="U13" s="163" t="e">
        <f>R13*T13</f>
        <v>#DIV/0!</v>
      </c>
      <c r="W13" s="144" t="s">
        <v>39</v>
      </c>
      <c r="X13" s="374">
        <f>VLOOKUP(W13,Steuerung!$B$3:$F$19,5,FALSE)</f>
        <v>12</v>
      </c>
      <c r="Y13" s="165"/>
      <c r="Z13" s="373" t="e">
        <f>$B$3/Y13/24</f>
        <v>#DIV/0!</v>
      </c>
      <c r="AA13" s="163" t="e">
        <f>X13*Z13</f>
        <v>#DIV/0!</v>
      </c>
    </row>
    <row r="14" spans="1:28" ht="12" customHeight="1">
      <c r="A14" s="237" t="s">
        <v>1407</v>
      </c>
      <c r="B14" s="310" t="s">
        <v>1480</v>
      </c>
      <c r="C14" s="310"/>
      <c r="E14" s="160"/>
      <c r="F14" s="159"/>
      <c r="G14" s="158"/>
      <c r="H14" s="157"/>
      <c r="I14" s="156"/>
      <c r="K14" s="160"/>
      <c r="L14" s="159"/>
      <c r="M14" s="158"/>
      <c r="N14" s="157"/>
      <c r="O14" s="156"/>
      <c r="Q14" s="160"/>
      <c r="R14" s="159"/>
      <c r="S14" s="158"/>
      <c r="T14" s="157"/>
      <c r="U14" s="156"/>
      <c r="W14" s="160"/>
      <c r="X14" s="159"/>
      <c r="Y14" s="158"/>
      <c r="Z14" s="157"/>
      <c r="AA14" s="156"/>
    </row>
    <row r="15" spans="1:28" ht="12" customHeight="1">
      <c r="A15" s="234" t="s">
        <v>1481</v>
      </c>
      <c r="B15" s="147" t="s">
        <v>1417</v>
      </c>
      <c r="C15" s="147" t="s">
        <v>1415</v>
      </c>
      <c r="E15" s="153">
        <v>5</v>
      </c>
      <c r="F15" s="378">
        <f>VLOOKUP(E15,Steuerung!$B$3:$F$19,5,FALSE)</f>
        <v>253</v>
      </c>
      <c r="G15" s="142"/>
      <c r="H15" s="377" t="e">
        <f t="shared" ref="H15:H27" si="0">$B$3/G15/24</f>
        <v>#DIV/0!</v>
      </c>
      <c r="I15" s="151" t="e">
        <f t="shared" ref="I15:I27" si="1">F15*H15</f>
        <v>#DIV/0!</v>
      </c>
      <c r="K15" s="146">
        <v>1</v>
      </c>
      <c r="L15" s="378">
        <f>VLOOKUP(K15,Steuerung!$B$3:$F$19,5,FALSE)</f>
        <v>52</v>
      </c>
      <c r="M15" s="142"/>
      <c r="N15" s="377" t="e">
        <f t="shared" ref="N15:N27" si="2">$B$3/M15/24</f>
        <v>#DIV/0!</v>
      </c>
      <c r="O15" s="151" t="e">
        <f t="shared" ref="O15:O27" si="3">L15*N15</f>
        <v>#DIV/0!</v>
      </c>
      <c r="Q15" s="146">
        <v>3</v>
      </c>
      <c r="R15" s="378">
        <f>VLOOKUP(Q15,Steuerung!$B$3:$F$19,5,FALSE)</f>
        <v>152</v>
      </c>
      <c r="S15" s="142"/>
      <c r="T15" s="377" t="e">
        <f t="shared" ref="T15:T27" si="4">$B$3/S15/24</f>
        <v>#DIV/0!</v>
      </c>
      <c r="U15" s="151" t="e">
        <f t="shared" ref="U15:U27" si="5">R15*T15</f>
        <v>#DIV/0!</v>
      </c>
      <c r="W15" s="153">
        <v>14</v>
      </c>
      <c r="X15" s="378">
        <f>VLOOKUP(W15,Steuerung!$B$3:$F$19,5,FALSE)</f>
        <v>26</v>
      </c>
      <c r="Y15" s="142"/>
      <c r="Z15" s="377" t="e">
        <f t="shared" ref="Z15:Z27" si="6">$B$3/Y15/24</f>
        <v>#DIV/0!</v>
      </c>
      <c r="AA15" s="151" t="e">
        <f t="shared" ref="AA15:AA27" si="7">X15*Z15</f>
        <v>#DIV/0!</v>
      </c>
    </row>
    <row r="16" spans="1:28" ht="12" customHeight="1">
      <c r="A16" s="234" t="s">
        <v>1483</v>
      </c>
      <c r="B16" s="147" t="s">
        <v>1417</v>
      </c>
      <c r="C16" s="147" t="s">
        <v>1418</v>
      </c>
      <c r="E16" s="146" t="s">
        <v>39</v>
      </c>
      <c r="F16" s="372">
        <f>VLOOKUP(E16,Steuerung!$B$3:$F$19,5,FALSE)</f>
        <v>12</v>
      </c>
      <c r="G16" s="145"/>
      <c r="H16" s="371" t="e">
        <f t="shared" si="0"/>
        <v>#DIV/0!</v>
      </c>
      <c r="I16" s="141" t="e">
        <f t="shared" si="1"/>
        <v>#DIV/0!</v>
      </c>
      <c r="K16" s="146" t="s">
        <v>39</v>
      </c>
      <c r="L16" s="372">
        <f>VLOOKUP(K16,Steuerung!$B$3:$F$19,5,FALSE)</f>
        <v>12</v>
      </c>
      <c r="M16" s="145"/>
      <c r="N16" s="371" t="e">
        <f t="shared" si="2"/>
        <v>#DIV/0!</v>
      </c>
      <c r="O16" s="141" t="e">
        <f t="shared" si="3"/>
        <v>#DIV/0!</v>
      </c>
      <c r="Q16" s="146" t="s">
        <v>39</v>
      </c>
      <c r="R16" s="372">
        <f>VLOOKUP(Q16,Steuerung!$B$3:$F$19,5,FALSE)</f>
        <v>12</v>
      </c>
      <c r="S16" s="145"/>
      <c r="T16" s="371" t="e">
        <f t="shared" si="4"/>
        <v>#DIV/0!</v>
      </c>
      <c r="U16" s="141" t="e">
        <f t="shared" si="5"/>
        <v>#DIV/0!</v>
      </c>
      <c r="W16" s="146" t="s">
        <v>39</v>
      </c>
      <c r="X16" s="372">
        <f>VLOOKUP(W16,Steuerung!$B$3:$F$19,5,FALSE)</f>
        <v>12</v>
      </c>
      <c r="Y16" s="145"/>
      <c r="Z16" s="371" t="e">
        <f t="shared" si="6"/>
        <v>#DIV/0!</v>
      </c>
      <c r="AA16" s="141" t="e">
        <f t="shared" si="7"/>
        <v>#DIV/0!</v>
      </c>
    </row>
    <row r="17" spans="1:27" ht="12" customHeight="1">
      <c r="A17" s="234" t="s">
        <v>1486</v>
      </c>
      <c r="B17" s="147" t="s">
        <v>1624</v>
      </c>
      <c r="C17" s="147" t="s">
        <v>1487</v>
      </c>
      <c r="E17" s="146">
        <v>5</v>
      </c>
      <c r="F17" s="372">
        <f>VLOOKUP(E17,Steuerung!$B$3:$F$19,5,FALSE)</f>
        <v>253</v>
      </c>
      <c r="G17" s="145"/>
      <c r="H17" s="371" t="e">
        <f t="shared" si="0"/>
        <v>#DIV/0!</v>
      </c>
      <c r="I17" s="141" t="e">
        <f t="shared" si="1"/>
        <v>#DIV/0!</v>
      </c>
      <c r="K17" s="146">
        <v>1</v>
      </c>
      <c r="L17" s="372">
        <f>VLOOKUP(K17,Steuerung!$B$3:$F$19,5,FALSE)</f>
        <v>52</v>
      </c>
      <c r="M17" s="145"/>
      <c r="N17" s="371" t="e">
        <f t="shared" si="2"/>
        <v>#DIV/0!</v>
      </c>
      <c r="O17" s="141" t="e">
        <f t="shared" si="3"/>
        <v>#DIV/0!</v>
      </c>
      <c r="Q17" s="146">
        <v>3</v>
      </c>
      <c r="R17" s="372">
        <f>VLOOKUP(Q17,Steuerung!$B$3:$F$19,5,FALSE)</f>
        <v>152</v>
      </c>
      <c r="S17" s="145"/>
      <c r="T17" s="371" t="e">
        <f t="shared" si="4"/>
        <v>#DIV/0!</v>
      </c>
      <c r="U17" s="141" t="e">
        <f t="shared" si="5"/>
        <v>#DIV/0!</v>
      </c>
      <c r="W17" s="153">
        <v>14</v>
      </c>
      <c r="X17" s="372">
        <f>VLOOKUP(W17,Steuerung!$B$3:$F$19,5,FALSE)</f>
        <v>26</v>
      </c>
      <c r="Y17" s="145"/>
      <c r="Z17" s="371" t="e">
        <f t="shared" si="6"/>
        <v>#DIV/0!</v>
      </c>
      <c r="AA17" s="141" t="e">
        <f t="shared" si="7"/>
        <v>#DIV/0!</v>
      </c>
    </row>
    <row r="18" spans="1:27" ht="12" customHeight="1">
      <c r="A18" s="234" t="s">
        <v>1488</v>
      </c>
      <c r="B18" s="168" t="s">
        <v>1506</v>
      </c>
      <c r="C18" s="147" t="s">
        <v>1507</v>
      </c>
      <c r="E18" s="146">
        <v>5</v>
      </c>
      <c r="F18" s="372">
        <f>VLOOKUP(E18,Steuerung!$B$3:$F$19,5,FALSE)</f>
        <v>253</v>
      </c>
      <c r="G18" s="145"/>
      <c r="H18" s="371" t="e">
        <f t="shared" si="0"/>
        <v>#DIV/0!</v>
      </c>
      <c r="I18" s="141" t="e">
        <f t="shared" si="1"/>
        <v>#DIV/0!</v>
      </c>
      <c r="K18" s="146">
        <v>1</v>
      </c>
      <c r="L18" s="372">
        <f>VLOOKUP(K18,Steuerung!$B$3:$F$19,5,FALSE)</f>
        <v>52</v>
      </c>
      <c r="M18" s="145"/>
      <c r="N18" s="371" t="e">
        <f t="shared" si="2"/>
        <v>#DIV/0!</v>
      </c>
      <c r="O18" s="141" t="e">
        <f t="shared" si="3"/>
        <v>#DIV/0!</v>
      </c>
      <c r="Q18" s="146">
        <v>3</v>
      </c>
      <c r="R18" s="372">
        <f>VLOOKUP(Q18,Steuerung!$B$3:$F$19,5,FALSE)</f>
        <v>152</v>
      </c>
      <c r="S18" s="145"/>
      <c r="T18" s="371" t="e">
        <f t="shared" si="4"/>
        <v>#DIV/0!</v>
      </c>
      <c r="U18" s="141" t="e">
        <f t="shared" si="5"/>
        <v>#DIV/0!</v>
      </c>
      <c r="W18" s="153">
        <v>14</v>
      </c>
      <c r="X18" s="372">
        <f>VLOOKUP(W18,Steuerung!$B$3:$F$19,5,FALSE)</f>
        <v>26</v>
      </c>
      <c r="Y18" s="145"/>
      <c r="Z18" s="371" t="e">
        <f t="shared" si="6"/>
        <v>#DIV/0!</v>
      </c>
      <c r="AA18" s="141" t="e">
        <f t="shared" si="7"/>
        <v>#DIV/0!</v>
      </c>
    </row>
    <row r="19" spans="1:27" ht="12" customHeight="1">
      <c r="A19" s="234" t="s">
        <v>1490</v>
      </c>
      <c r="B19" s="147" t="s">
        <v>1644</v>
      </c>
      <c r="C19" s="147" t="s">
        <v>1645</v>
      </c>
      <c r="E19" s="146">
        <v>1</v>
      </c>
      <c r="F19" s="372">
        <f>VLOOKUP(E19,Steuerung!$B$3:$F$19,5,FALSE)</f>
        <v>52</v>
      </c>
      <c r="G19" s="145"/>
      <c r="H19" s="371" t="e">
        <f t="shared" si="0"/>
        <v>#DIV/0!</v>
      </c>
      <c r="I19" s="141" t="e">
        <f t="shared" si="1"/>
        <v>#DIV/0!</v>
      </c>
      <c r="K19" s="146">
        <v>1</v>
      </c>
      <c r="L19" s="372">
        <f>VLOOKUP(K19,Steuerung!$B$3:$F$19,5,FALSE)</f>
        <v>52</v>
      </c>
      <c r="M19" s="145"/>
      <c r="N19" s="371" t="e">
        <f t="shared" si="2"/>
        <v>#DIV/0!</v>
      </c>
      <c r="O19" s="141" t="e">
        <f t="shared" si="3"/>
        <v>#DIV/0!</v>
      </c>
      <c r="Q19" s="146">
        <v>3</v>
      </c>
      <c r="R19" s="372">
        <f>VLOOKUP(Q19,Steuerung!$B$3:$F$19,5,FALSE)</f>
        <v>152</v>
      </c>
      <c r="S19" s="145"/>
      <c r="T19" s="371" t="e">
        <f t="shared" si="4"/>
        <v>#DIV/0!</v>
      </c>
      <c r="U19" s="141" t="e">
        <f t="shared" si="5"/>
        <v>#DIV/0!</v>
      </c>
      <c r="W19" s="153">
        <v>14</v>
      </c>
      <c r="X19" s="372">
        <f>VLOOKUP(W19,Steuerung!$B$3:$F$19,5,FALSE)</f>
        <v>26</v>
      </c>
      <c r="Y19" s="145"/>
      <c r="Z19" s="371" t="e">
        <f t="shared" si="6"/>
        <v>#DIV/0!</v>
      </c>
      <c r="AA19" s="141" t="e">
        <f t="shared" si="7"/>
        <v>#DIV/0!</v>
      </c>
    </row>
    <row r="20" spans="1:27" ht="12" customHeight="1">
      <c r="A20" s="234" t="s">
        <v>1492</v>
      </c>
      <c r="B20" s="168" t="s">
        <v>1548</v>
      </c>
      <c r="C20" s="168" t="s">
        <v>1487</v>
      </c>
      <c r="E20" s="146">
        <v>1</v>
      </c>
      <c r="F20" s="372">
        <f>VLOOKUP(E20,Steuerung!$B$3:$F$19,5,FALSE)</f>
        <v>52</v>
      </c>
      <c r="G20" s="145"/>
      <c r="H20" s="371" t="e">
        <f t="shared" si="0"/>
        <v>#DIV/0!</v>
      </c>
      <c r="I20" s="141" t="e">
        <f t="shared" si="1"/>
        <v>#DIV/0!</v>
      </c>
      <c r="K20" s="146">
        <v>1</v>
      </c>
      <c r="L20" s="372">
        <f>VLOOKUP(K20,Steuerung!$B$3:$F$19,5,FALSE)</f>
        <v>52</v>
      </c>
      <c r="M20" s="145"/>
      <c r="N20" s="371" t="e">
        <f t="shared" si="2"/>
        <v>#DIV/0!</v>
      </c>
      <c r="O20" s="141" t="e">
        <f t="shared" si="3"/>
        <v>#DIV/0!</v>
      </c>
      <c r="Q20" s="146">
        <v>3</v>
      </c>
      <c r="R20" s="372">
        <f>VLOOKUP(Q20,Steuerung!$B$3:$F$19,5,FALSE)</f>
        <v>152</v>
      </c>
      <c r="S20" s="145"/>
      <c r="T20" s="371" t="e">
        <f t="shared" si="4"/>
        <v>#DIV/0!</v>
      </c>
      <c r="U20" s="141" t="e">
        <f t="shared" si="5"/>
        <v>#DIV/0!</v>
      </c>
      <c r="W20" s="153">
        <v>14</v>
      </c>
      <c r="X20" s="372">
        <f>VLOOKUP(W20,Steuerung!$B$3:$F$19,5,FALSE)</f>
        <v>26</v>
      </c>
      <c r="Y20" s="145"/>
      <c r="Z20" s="371" t="e">
        <f t="shared" si="6"/>
        <v>#DIV/0!</v>
      </c>
      <c r="AA20" s="141" t="e">
        <f t="shared" si="7"/>
        <v>#DIV/0!</v>
      </c>
    </row>
    <row r="21" spans="1:27" ht="12" customHeight="1">
      <c r="A21" s="234" t="s">
        <v>1495</v>
      </c>
      <c r="B21" s="147" t="s">
        <v>1634</v>
      </c>
      <c r="C21" s="147" t="s">
        <v>1485</v>
      </c>
      <c r="E21" s="146">
        <v>5</v>
      </c>
      <c r="F21" s="372">
        <f>VLOOKUP(E21,Steuerung!$B$3:$F$19,5,FALSE)</f>
        <v>253</v>
      </c>
      <c r="G21" s="145"/>
      <c r="H21" s="371" t="e">
        <f t="shared" si="0"/>
        <v>#DIV/0!</v>
      </c>
      <c r="I21" s="141" t="e">
        <f t="shared" si="1"/>
        <v>#DIV/0!</v>
      </c>
      <c r="K21" s="146">
        <v>1</v>
      </c>
      <c r="L21" s="372">
        <f>VLOOKUP(K21,Steuerung!$B$3:$F$19,5,FALSE)</f>
        <v>52</v>
      </c>
      <c r="M21" s="145"/>
      <c r="N21" s="371" t="e">
        <f t="shared" si="2"/>
        <v>#DIV/0!</v>
      </c>
      <c r="O21" s="141" t="e">
        <f t="shared" si="3"/>
        <v>#DIV/0!</v>
      </c>
      <c r="Q21" s="146">
        <v>3</v>
      </c>
      <c r="R21" s="372">
        <f>VLOOKUP(Q21,Steuerung!$B$3:$F$19,5,FALSE)</f>
        <v>152</v>
      </c>
      <c r="S21" s="145"/>
      <c r="T21" s="371" t="e">
        <f t="shared" si="4"/>
        <v>#DIV/0!</v>
      </c>
      <c r="U21" s="141" t="e">
        <f t="shared" si="5"/>
        <v>#DIV/0!</v>
      </c>
      <c r="W21" s="153">
        <v>14</v>
      </c>
      <c r="X21" s="372">
        <f>VLOOKUP(W21,Steuerung!$B$3:$F$19,5,FALSE)</f>
        <v>26</v>
      </c>
      <c r="Y21" s="145"/>
      <c r="Z21" s="371" t="e">
        <f t="shared" si="6"/>
        <v>#DIV/0!</v>
      </c>
      <c r="AA21" s="141" t="e">
        <f t="shared" si="7"/>
        <v>#DIV/0!</v>
      </c>
    </row>
    <row r="22" spans="1:27" ht="12" customHeight="1">
      <c r="A22" s="234" t="s">
        <v>1512</v>
      </c>
      <c r="B22" s="147" t="s">
        <v>1634</v>
      </c>
      <c r="C22" s="147" t="s">
        <v>1487</v>
      </c>
      <c r="E22" s="146" t="s">
        <v>39</v>
      </c>
      <c r="F22" s="372">
        <f>VLOOKUP(E22,Steuerung!$B$3:$F$19,5,FALSE)</f>
        <v>12</v>
      </c>
      <c r="G22" s="145"/>
      <c r="H22" s="371" t="e">
        <f t="shared" si="0"/>
        <v>#DIV/0!</v>
      </c>
      <c r="I22" s="141" t="e">
        <f t="shared" si="1"/>
        <v>#DIV/0!</v>
      </c>
      <c r="K22" s="146" t="s">
        <v>39</v>
      </c>
      <c r="L22" s="372">
        <f>VLOOKUP(K22,Steuerung!$B$3:$F$19,5,FALSE)</f>
        <v>12</v>
      </c>
      <c r="M22" s="145"/>
      <c r="N22" s="371" t="e">
        <f t="shared" si="2"/>
        <v>#DIV/0!</v>
      </c>
      <c r="O22" s="141" t="e">
        <f t="shared" si="3"/>
        <v>#DIV/0!</v>
      </c>
      <c r="Q22" s="146" t="s">
        <v>39</v>
      </c>
      <c r="R22" s="372">
        <f>VLOOKUP(Q22,Steuerung!$B$3:$F$19,5,FALSE)</f>
        <v>12</v>
      </c>
      <c r="S22" s="145"/>
      <c r="T22" s="371" t="e">
        <f t="shared" si="4"/>
        <v>#DIV/0!</v>
      </c>
      <c r="U22" s="141" t="e">
        <f t="shared" si="5"/>
        <v>#DIV/0!</v>
      </c>
      <c r="W22" s="146" t="s">
        <v>39</v>
      </c>
      <c r="X22" s="372">
        <f>VLOOKUP(W22,Steuerung!$B$3:$F$19,5,FALSE)</f>
        <v>12</v>
      </c>
      <c r="Y22" s="145"/>
      <c r="Z22" s="371" t="e">
        <f t="shared" si="6"/>
        <v>#DIV/0!</v>
      </c>
      <c r="AA22" s="141" t="e">
        <f t="shared" si="7"/>
        <v>#DIV/0!</v>
      </c>
    </row>
    <row r="23" spans="1:27" ht="12" customHeight="1">
      <c r="A23" s="234" t="s">
        <v>1498</v>
      </c>
      <c r="B23" s="147" t="s">
        <v>1482</v>
      </c>
      <c r="C23" s="147" t="s">
        <v>1478</v>
      </c>
      <c r="E23" s="146">
        <v>1</v>
      </c>
      <c r="F23" s="372">
        <f>VLOOKUP(E23,Steuerung!$B$3:$F$19,5,FALSE)</f>
        <v>52</v>
      </c>
      <c r="G23" s="145"/>
      <c r="H23" s="371" t="e">
        <f t="shared" si="0"/>
        <v>#DIV/0!</v>
      </c>
      <c r="I23" s="141" t="e">
        <f t="shared" si="1"/>
        <v>#DIV/0!</v>
      </c>
      <c r="K23" s="146">
        <v>1</v>
      </c>
      <c r="L23" s="372">
        <f>VLOOKUP(K23,Steuerung!$B$3:$F$19,5,FALSE)</f>
        <v>52</v>
      </c>
      <c r="M23" s="145"/>
      <c r="N23" s="371" t="e">
        <f t="shared" si="2"/>
        <v>#DIV/0!</v>
      </c>
      <c r="O23" s="141" t="e">
        <f t="shared" si="3"/>
        <v>#DIV/0!</v>
      </c>
      <c r="Q23" s="146">
        <v>3</v>
      </c>
      <c r="R23" s="372">
        <f>VLOOKUP(Q23,Steuerung!$B$3:$F$19,5,FALSE)</f>
        <v>152</v>
      </c>
      <c r="S23" s="145"/>
      <c r="T23" s="371" t="e">
        <f t="shared" si="4"/>
        <v>#DIV/0!</v>
      </c>
      <c r="U23" s="141" t="e">
        <f t="shared" si="5"/>
        <v>#DIV/0!</v>
      </c>
      <c r="W23" s="153">
        <v>14</v>
      </c>
      <c r="X23" s="372">
        <f>VLOOKUP(W23,Steuerung!$B$3:$F$19,5,FALSE)</f>
        <v>26</v>
      </c>
      <c r="Y23" s="145"/>
      <c r="Z23" s="371" t="e">
        <f t="shared" si="6"/>
        <v>#DIV/0!</v>
      </c>
      <c r="AA23" s="141" t="e">
        <f t="shared" si="7"/>
        <v>#DIV/0!</v>
      </c>
    </row>
    <row r="24" spans="1:27" ht="12" customHeight="1">
      <c r="A24" s="234" t="s">
        <v>1514</v>
      </c>
      <c r="B24" s="147" t="s">
        <v>1559</v>
      </c>
      <c r="C24" s="147" t="s">
        <v>1478</v>
      </c>
      <c r="E24" s="146">
        <v>1</v>
      </c>
      <c r="F24" s="372">
        <f>VLOOKUP(E24,Steuerung!$B$3:$F$19,5,FALSE)</f>
        <v>52</v>
      </c>
      <c r="G24" s="145"/>
      <c r="H24" s="371" t="e">
        <f t="shared" si="0"/>
        <v>#DIV/0!</v>
      </c>
      <c r="I24" s="141" t="e">
        <f t="shared" si="1"/>
        <v>#DIV/0!</v>
      </c>
      <c r="K24" s="146">
        <v>1</v>
      </c>
      <c r="L24" s="372">
        <f>VLOOKUP(K24,Steuerung!$B$3:$F$19,5,FALSE)</f>
        <v>52</v>
      </c>
      <c r="M24" s="145"/>
      <c r="N24" s="371" t="e">
        <f t="shared" si="2"/>
        <v>#DIV/0!</v>
      </c>
      <c r="O24" s="141" t="e">
        <f t="shared" si="3"/>
        <v>#DIV/0!</v>
      </c>
      <c r="Q24" s="146">
        <v>3</v>
      </c>
      <c r="R24" s="372">
        <f>VLOOKUP(Q24,Steuerung!$B$3:$F$19,5,FALSE)</f>
        <v>152</v>
      </c>
      <c r="S24" s="145"/>
      <c r="T24" s="371" t="e">
        <f t="shared" si="4"/>
        <v>#DIV/0!</v>
      </c>
      <c r="U24" s="141" t="e">
        <f t="shared" si="5"/>
        <v>#DIV/0!</v>
      </c>
      <c r="W24" s="153">
        <v>14</v>
      </c>
      <c r="X24" s="372">
        <f>VLOOKUP(W24,Steuerung!$B$3:$F$19,5,FALSE)</f>
        <v>26</v>
      </c>
      <c r="Y24" s="145"/>
      <c r="Z24" s="371" t="e">
        <f t="shared" si="6"/>
        <v>#DIV/0!</v>
      </c>
      <c r="AA24" s="141" t="e">
        <f t="shared" si="7"/>
        <v>#DIV/0!</v>
      </c>
    </row>
    <row r="25" spans="1:27" ht="12" customHeight="1">
      <c r="A25" s="234" t="s">
        <v>1516</v>
      </c>
      <c r="B25" s="147" t="s">
        <v>1517</v>
      </c>
      <c r="C25" s="147" t="s">
        <v>1478</v>
      </c>
      <c r="E25" s="146">
        <v>1</v>
      </c>
      <c r="F25" s="372">
        <f>VLOOKUP(E25,Steuerung!$B$3:$F$19,5,FALSE)</f>
        <v>52</v>
      </c>
      <c r="G25" s="145"/>
      <c r="H25" s="371" t="e">
        <f t="shared" si="0"/>
        <v>#DIV/0!</v>
      </c>
      <c r="I25" s="141" t="e">
        <f t="shared" si="1"/>
        <v>#DIV/0!</v>
      </c>
      <c r="K25" s="146">
        <v>1</v>
      </c>
      <c r="L25" s="372">
        <f>VLOOKUP(K25,Steuerung!$B$3:$F$19,5,FALSE)</f>
        <v>52</v>
      </c>
      <c r="M25" s="145"/>
      <c r="N25" s="371" t="e">
        <f t="shared" si="2"/>
        <v>#DIV/0!</v>
      </c>
      <c r="O25" s="141" t="e">
        <f t="shared" si="3"/>
        <v>#DIV/0!</v>
      </c>
      <c r="Q25" s="146">
        <v>3</v>
      </c>
      <c r="R25" s="372">
        <f>VLOOKUP(Q25,Steuerung!$B$3:$F$19,5,FALSE)</f>
        <v>152</v>
      </c>
      <c r="S25" s="145"/>
      <c r="T25" s="371" t="e">
        <f t="shared" si="4"/>
        <v>#DIV/0!</v>
      </c>
      <c r="U25" s="141" t="e">
        <f t="shared" si="5"/>
        <v>#DIV/0!</v>
      </c>
      <c r="W25" s="153">
        <v>14</v>
      </c>
      <c r="X25" s="372">
        <f>VLOOKUP(W25,Steuerung!$B$3:$F$19,5,FALSE)</f>
        <v>26</v>
      </c>
      <c r="Y25" s="145"/>
      <c r="Z25" s="371" t="e">
        <f t="shared" si="6"/>
        <v>#DIV/0!</v>
      </c>
      <c r="AA25" s="141" t="e">
        <f t="shared" si="7"/>
        <v>#DIV/0!</v>
      </c>
    </row>
    <row r="26" spans="1:27" ht="12" customHeight="1">
      <c r="A26" s="234" t="s">
        <v>1518</v>
      </c>
      <c r="B26" s="147" t="s">
        <v>1519</v>
      </c>
      <c r="C26" s="147" t="s">
        <v>1478</v>
      </c>
      <c r="E26" s="146" t="s">
        <v>46</v>
      </c>
      <c r="F26" s="372">
        <f>VLOOKUP(E26,Steuerung!$B$3:$F$19,5,FALSE)</f>
        <v>4</v>
      </c>
      <c r="G26" s="145"/>
      <c r="H26" s="371" t="e">
        <f t="shared" si="0"/>
        <v>#DIV/0!</v>
      </c>
      <c r="I26" s="141" t="e">
        <f t="shared" si="1"/>
        <v>#DIV/0!</v>
      </c>
      <c r="K26" s="146" t="s">
        <v>46</v>
      </c>
      <c r="L26" s="372">
        <f>VLOOKUP(K26,Steuerung!$B$3:$F$19,5,FALSE)</f>
        <v>4</v>
      </c>
      <c r="M26" s="145"/>
      <c r="N26" s="371" t="e">
        <f t="shared" si="2"/>
        <v>#DIV/0!</v>
      </c>
      <c r="O26" s="141" t="e">
        <f t="shared" si="3"/>
        <v>#DIV/0!</v>
      </c>
      <c r="Q26" s="146" t="s">
        <v>46</v>
      </c>
      <c r="R26" s="372">
        <f>VLOOKUP(Q26,Steuerung!$B$3:$F$19,5,FALSE)</f>
        <v>4</v>
      </c>
      <c r="S26" s="145"/>
      <c r="T26" s="371" t="e">
        <f t="shared" si="4"/>
        <v>#DIV/0!</v>
      </c>
      <c r="U26" s="141" t="e">
        <f t="shared" si="5"/>
        <v>#DIV/0!</v>
      </c>
      <c r="W26" s="146" t="s">
        <v>46</v>
      </c>
      <c r="X26" s="372">
        <f>VLOOKUP(W26,Steuerung!$B$3:$F$19,5,FALSE)</f>
        <v>4</v>
      </c>
      <c r="Y26" s="145"/>
      <c r="Z26" s="371" t="e">
        <f t="shared" si="6"/>
        <v>#DIV/0!</v>
      </c>
      <c r="AA26" s="141" t="e">
        <f t="shared" si="7"/>
        <v>#DIV/0!</v>
      </c>
    </row>
    <row r="27" spans="1:27" ht="12" customHeight="1">
      <c r="A27" s="233" t="s">
        <v>1520</v>
      </c>
      <c r="B27" s="232" t="s">
        <v>1499</v>
      </c>
      <c r="C27" s="232" t="s">
        <v>1500</v>
      </c>
      <c r="E27" s="146" t="s">
        <v>39</v>
      </c>
      <c r="F27" s="372">
        <f>VLOOKUP(E27,Steuerung!$B$3:$F$19,5,FALSE)</f>
        <v>12</v>
      </c>
      <c r="G27" s="145"/>
      <c r="H27" s="371" t="e">
        <f t="shared" si="0"/>
        <v>#DIV/0!</v>
      </c>
      <c r="I27" s="141" t="e">
        <f t="shared" si="1"/>
        <v>#DIV/0!</v>
      </c>
      <c r="K27" s="146" t="s">
        <v>39</v>
      </c>
      <c r="L27" s="372">
        <f>VLOOKUP(K27,Steuerung!$B$3:$F$19,5,FALSE)</f>
        <v>12</v>
      </c>
      <c r="M27" s="145"/>
      <c r="N27" s="371" t="e">
        <f t="shared" si="2"/>
        <v>#DIV/0!</v>
      </c>
      <c r="O27" s="141" t="e">
        <f t="shared" si="3"/>
        <v>#DIV/0!</v>
      </c>
      <c r="Q27" s="146" t="s">
        <v>39</v>
      </c>
      <c r="R27" s="372">
        <f>VLOOKUP(Q27,Steuerung!$B$3:$F$19,5,FALSE)</f>
        <v>12</v>
      </c>
      <c r="S27" s="145"/>
      <c r="T27" s="371" t="e">
        <f t="shared" si="4"/>
        <v>#DIV/0!</v>
      </c>
      <c r="U27" s="141" t="e">
        <f t="shared" si="5"/>
        <v>#DIV/0!</v>
      </c>
      <c r="W27" s="146" t="s">
        <v>39</v>
      </c>
      <c r="X27" s="372">
        <f>VLOOKUP(W27,Steuerung!$B$3:$F$19,5,FALSE)</f>
        <v>12</v>
      </c>
      <c r="Y27" s="145"/>
      <c r="Z27" s="371" t="e">
        <f t="shared" si="6"/>
        <v>#DIV/0!</v>
      </c>
      <c r="AA27" s="141" t="e">
        <f t="shared" si="7"/>
        <v>#DIV/0!</v>
      </c>
    </row>
    <row r="28" spans="1:27" ht="6" customHeight="1">
      <c r="A28" s="354"/>
      <c r="B28" s="285"/>
      <c r="C28" s="468"/>
      <c r="E28" s="138"/>
      <c r="F28" s="137"/>
      <c r="G28" s="136"/>
      <c r="H28" s="135"/>
      <c r="I28" s="134"/>
      <c r="K28" s="138"/>
      <c r="L28" s="137"/>
      <c r="M28" s="136"/>
      <c r="N28" s="135"/>
      <c r="O28" s="134"/>
      <c r="Q28" s="138"/>
      <c r="R28" s="137"/>
      <c r="S28" s="136"/>
      <c r="T28" s="135"/>
      <c r="U28" s="134"/>
      <c r="W28" s="138"/>
      <c r="X28" s="137"/>
      <c r="Y28" s="136"/>
      <c r="Z28" s="135"/>
      <c r="AA28" s="134"/>
    </row>
    <row r="29" spans="1:27" ht="12" customHeight="1">
      <c r="E29" s="351"/>
      <c r="F29" s="326"/>
      <c r="G29" s="350"/>
      <c r="H29" s="349" t="s">
        <v>57</v>
      </c>
      <c r="I29" s="348" t="e">
        <f>SUM(I11:I27)</f>
        <v>#DIV/0!</v>
      </c>
      <c r="K29" s="351"/>
      <c r="L29" s="326"/>
      <c r="M29" s="350"/>
      <c r="N29" s="349" t="s">
        <v>57</v>
      </c>
      <c r="O29" s="348" t="e">
        <f>SUM(O11:O27)</f>
        <v>#DIV/0!</v>
      </c>
      <c r="Q29" s="351"/>
      <c r="R29" s="326"/>
      <c r="S29" s="350"/>
      <c r="T29" s="349" t="s">
        <v>57</v>
      </c>
      <c r="U29" s="348" t="e">
        <f>SUM(U11:U27)</f>
        <v>#DIV/0!</v>
      </c>
      <c r="W29" s="351"/>
      <c r="X29" s="326"/>
      <c r="Y29" s="350"/>
      <c r="Z29" s="349" t="s">
        <v>57</v>
      </c>
      <c r="AA29" s="348" t="e">
        <f>SUM(AA11:AA27)</f>
        <v>#DIV/0!</v>
      </c>
    </row>
  </sheetData>
  <sheetProtection algorithmName="SHA-512" hashValue="dUMfsBmLE0v8qQ9xWWWWsnpNl0r5NGn1S3OU7gb1sM1q/9czZn/JnanPGLq0zEFeEDX066PgBFsjayfmumOmVg==" saltValue="2Pi4tx1b1caie4h30eoJGQ==" spinCount="100000" sheet="1" objects="1" scenarios="1"/>
  <mergeCells count="15">
    <mergeCell ref="W3:X3"/>
    <mergeCell ref="W5:X5"/>
    <mergeCell ref="AA8:AA9"/>
    <mergeCell ref="K3:L3"/>
    <mergeCell ref="K5:L5"/>
    <mergeCell ref="O8:O9"/>
    <mergeCell ref="Q3:R3"/>
    <mergeCell ref="Q5:R5"/>
    <mergeCell ref="U8:U9"/>
    <mergeCell ref="I8:I9"/>
    <mergeCell ref="E3:F3"/>
    <mergeCell ref="A8:A9"/>
    <mergeCell ref="C8:C9"/>
    <mergeCell ref="E5:F5"/>
    <mergeCell ref="B8:B9"/>
  </mergeCells>
  <printOptions horizontalCentered="1"/>
  <pageMargins left="0.31496062992125984" right="0.35433070866141736" top="0.78740157480314965" bottom="0.39370078740157483" header="0.39370078740157483" footer="0.19685039370078741"/>
  <pageSetup paperSize="9" scale="45" fitToHeight="0" orientation="landscape" r:id="rId1"/>
  <headerFooter>
    <oddFooter>&amp;L&amp;9&amp;F / &amp;A&amp;R&amp;9Seite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0C098B178ED19459319F7CEE61FBE5F" ma:contentTypeVersion="11" ma:contentTypeDescription="Ein neues Dokument erstellen." ma:contentTypeScope="" ma:versionID="cf76aadc9c8b7367ef965c3b7c163d31">
  <xsd:schema xmlns:xsd="http://www.w3.org/2001/XMLSchema" xmlns:xs="http://www.w3.org/2001/XMLSchema" xmlns:p="http://schemas.microsoft.com/office/2006/metadata/properties" xmlns:ns1="http://schemas.microsoft.com/sharepoint/v3" xmlns:ns2="6198d221-bd40-4756-9a0d-9d401f12aba2" targetNamespace="http://schemas.microsoft.com/office/2006/metadata/properties" ma:root="true" ma:fieldsID="0b43cecc5303675f593d1e4ddffaa643" ns1:_="" ns2:_="">
    <xsd:import namespace="http://schemas.microsoft.com/sharepoint/v3"/>
    <xsd:import namespace="6198d221-bd40-4756-9a0d-9d401f12ab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98d221-bd40-4756-9a0d-9d401f12ab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bc96af15-9091-4e37-8506-02ad731c5e51"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6198d221-bd40-4756-9a0d-9d401f12aba2">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D9D5F6AE-0749-4594-8891-5C0FAAAE64AA}"/>
</file>

<file path=customXml/itemProps2.xml><?xml version="1.0" encoding="utf-8"?>
<ds:datastoreItem xmlns:ds="http://schemas.openxmlformats.org/officeDocument/2006/customXml" ds:itemID="{9B678D01-41E7-4E48-8580-0F34AB244C98}"/>
</file>

<file path=customXml/itemProps3.xml><?xml version="1.0" encoding="utf-8"?>
<ds:datastoreItem xmlns:ds="http://schemas.openxmlformats.org/officeDocument/2006/customXml" ds:itemID="{D6EABFA8-6AC0-4D93-96CB-AEF16F49F727}"/>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Bundesdruckerei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Benecke, Emily</dc:creator>
  <cp:keywords/>
  <dc:description/>
  <cp:lastModifiedBy>Henschel, Jan-Oliver</cp:lastModifiedBy>
  <cp:revision/>
  <dcterms:created xsi:type="dcterms:W3CDTF">2026-04-09T06:59:32Z</dcterms:created>
  <dcterms:modified xsi:type="dcterms:W3CDTF">2026-06-10T05:46:24Z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0x01010050C098B178ED19459319F7CEE61FBE5F</vt:lpwstr>
  </property>
  <property fmtid="{D5CDD505-2E9C-101B-9397-08002B2CF9AE}" pid="3" name="MediaServiceImageTags">
    <vt:lpwstr/>
  </property>
</Properties>
</file>